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081118 DIRECTION DES ETUDES POLYTECH\MCC spécialité Ingénieurs +Master\2022-2023_MAQUETTES INGENIEURS &amp; MASTER PNS\EN REVISION_PNS_Maquette&amp;MCC 2022-2023\"/>
    </mc:Choice>
  </mc:AlternateContent>
  <xr:revisionPtr revIDLastSave="0" documentId="8_{B3311B8D-365A-4A98-B4FE-C37750897A1C}" xr6:coauthVersionLast="47" xr6:coauthVersionMax="47" xr10:uidLastSave="{00000000-0000-0000-0000-000000000000}"/>
  <bookViews>
    <workbookView xWindow="1920" yWindow="165" windowWidth="15420" windowHeight="10710" tabRatio="706" firstSheet="10" activeTab="10" xr2:uid="{00000000-000D-0000-FFFF-FFFF00000000}"/>
  </bookViews>
  <sheets>
    <sheet name="MAM3-S5 (FISE)" sheetId="2" r:id="rId1"/>
    <sheet name="MAM3-S6 (FISE)" sheetId="3" r:id="rId2"/>
    <sheet name="MAM4-S7 (FISE)" sheetId="6" r:id="rId3"/>
    <sheet name="MAM4-S8 (FISE)" sheetId="8" r:id="rId4"/>
    <sheet name="MAM5-S9-IMAFA (FISE)" sheetId="17" r:id="rId5"/>
    <sheet name="MAM5-S9-IMAFA (CONTRAT PRO)" sheetId="27" r:id="rId6"/>
    <sheet name="MAM5-S9-INUM (FISE)" sheetId="13" r:id="rId7"/>
    <sheet name="MAM5-S9-INUM (CONTRAT PRO)" sheetId="29" r:id="rId8"/>
    <sheet name="MAM5-S9-SD (FISE)" sheetId="33" r:id="rId9"/>
    <sheet name="MAM5-S9-SD (CONTRAT PRO)" sheetId="35" r:id="rId10"/>
    <sheet name="MAM5-S10 (FISE)" sheetId="19" r:id="rId11"/>
    <sheet name="MAM5-S10 (CONTRAT PRO)" sheetId="28" r:id="rId1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8" i="6" l="1"/>
  <c r="E3" i="27"/>
  <c r="G3" i="27"/>
  <c r="H3" i="27"/>
  <c r="I3" i="27"/>
  <c r="J3" i="27"/>
  <c r="K3" i="27"/>
  <c r="L3" i="27"/>
  <c r="M3" i="27"/>
  <c r="N3" i="27"/>
  <c r="O3" i="27"/>
  <c r="F3" i="27"/>
  <c r="E3" i="29"/>
  <c r="G3" i="29"/>
  <c r="H3" i="29"/>
  <c r="I3" i="29"/>
  <c r="J3" i="29"/>
  <c r="K3" i="29"/>
  <c r="L3" i="29"/>
  <c r="M3" i="29"/>
  <c r="N3" i="29"/>
  <c r="O3" i="29"/>
  <c r="F3" i="29"/>
  <c r="E21" i="27"/>
  <c r="E20" i="27"/>
  <c r="G19" i="27"/>
  <c r="F19" i="27"/>
  <c r="E19" i="27"/>
  <c r="E25" i="29"/>
  <c r="E24" i="29"/>
  <c r="G23" i="29"/>
  <c r="F23" i="29"/>
  <c r="E23" i="29"/>
  <c r="E3" i="33"/>
  <c r="N3" i="33"/>
  <c r="O3" i="33"/>
  <c r="L3" i="33"/>
  <c r="M3" i="33"/>
  <c r="G3" i="33"/>
  <c r="H3" i="33"/>
  <c r="I3" i="33"/>
  <c r="J3" i="33"/>
  <c r="K3" i="33"/>
  <c r="F3" i="33"/>
  <c r="E3" i="35"/>
  <c r="G3" i="35"/>
  <c r="H3" i="35"/>
  <c r="I3" i="35"/>
  <c r="J3" i="35"/>
  <c r="K3" i="35"/>
  <c r="L3" i="35"/>
  <c r="M3" i="35"/>
  <c r="N3" i="35"/>
  <c r="O3" i="35"/>
  <c r="F3" i="35"/>
  <c r="M77" i="35"/>
  <c r="L77" i="35"/>
  <c r="K77" i="35"/>
  <c r="J77" i="35"/>
  <c r="I77" i="35"/>
  <c r="H77" i="35"/>
  <c r="G77" i="35"/>
  <c r="F77" i="35"/>
  <c r="M73" i="35"/>
  <c r="L73" i="35"/>
  <c r="K73" i="35"/>
  <c r="J73" i="35"/>
  <c r="H73" i="35"/>
  <c r="G73" i="35"/>
  <c r="F73" i="35"/>
  <c r="M69" i="35"/>
  <c r="L69" i="35"/>
  <c r="K69" i="35"/>
  <c r="J69" i="35"/>
  <c r="H69" i="35"/>
  <c r="G69" i="35"/>
  <c r="F69" i="35"/>
  <c r="E96" i="33"/>
  <c r="E95" i="33"/>
  <c r="E94" i="33"/>
  <c r="E93" i="33"/>
  <c r="G92" i="33"/>
  <c r="E92" i="33"/>
  <c r="F92" i="33"/>
  <c r="E91" i="33"/>
  <c r="E90" i="33"/>
  <c r="G89" i="33"/>
  <c r="F89" i="33"/>
  <c r="E89" i="33"/>
  <c r="G3" i="13"/>
  <c r="H3" i="13"/>
  <c r="I3" i="13"/>
  <c r="J3" i="13"/>
  <c r="K3" i="13"/>
  <c r="L3" i="13"/>
  <c r="M3" i="13"/>
  <c r="N3" i="13"/>
  <c r="O3" i="13"/>
  <c r="F3" i="13"/>
  <c r="E35" i="13"/>
  <c r="E34" i="13"/>
  <c r="E33" i="13"/>
  <c r="E32" i="13"/>
  <c r="G31" i="13"/>
  <c r="F31" i="13"/>
  <c r="E30" i="13"/>
  <c r="E29" i="13"/>
  <c r="G28" i="13"/>
  <c r="E28" i="13"/>
  <c r="F28" i="13"/>
  <c r="E27" i="13"/>
  <c r="E26" i="13"/>
  <c r="E25" i="13"/>
  <c r="E24" i="13"/>
  <c r="M23" i="13"/>
  <c r="L23" i="13"/>
  <c r="K23" i="13"/>
  <c r="J23" i="13"/>
  <c r="H23" i="13"/>
  <c r="G23" i="13"/>
  <c r="E23" i="13"/>
  <c r="F23" i="13"/>
  <c r="E22" i="13"/>
  <c r="E77" i="35"/>
  <c r="E73" i="35"/>
  <c r="E69" i="35"/>
  <c r="E31" i="13"/>
  <c r="O3" i="8"/>
  <c r="M3" i="8"/>
  <c r="N3" i="8"/>
  <c r="G3" i="8"/>
  <c r="H3" i="8"/>
  <c r="I3" i="8"/>
  <c r="J3" i="8"/>
  <c r="K3" i="8"/>
  <c r="L3" i="8"/>
  <c r="F3" i="8"/>
  <c r="N3" i="6"/>
  <c r="O3" i="6"/>
  <c r="G3" i="6"/>
  <c r="H3" i="6"/>
  <c r="I3" i="6"/>
  <c r="J3" i="6"/>
  <c r="K3" i="6"/>
  <c r="L3" i="6"/>
  <c r="M3" i="6"/>
  <c r="E3" i="6"/>
  <c r="F3" i="6"/>
  <c r="E25" i="6"/>
  <c r="E24" i="6"/>
  <c r="G3" i="3"/>
  <c r="H3" i="3"/>
  <c r="I3" i="3"/>
  <c r="J3" i="3"/>
  <c r="K3" i="3"/>
  <c r="L3" i="3"/>
  <c r="M3" i="3"/>
  <c r="N3" i="3"/>
  <c r="O3" i="3"/>
  <c r="F3" i="3"/>
  <c r="G3" i="2"/>
  <c r="H3" i="2"/>
  <c r="I3" i="2"/>
  <c r="J3" i="2"/>
  <c r="K3" i="2"/>
  <c r="L3" i="2"/>
  <c r="M3" i="2"/>
  <c r="N3" i="2"/>
  <c r="O3" i="2"/>
  <c r="F3" i="2"/>
  <c r="E20" i="3"/>
  <c r="E84" i="35"/>
  <c r="F9" i="8"/>
  <c r="J3" i="28"/>
  <c r="K3" i="28"/>
  <c r="L3" i="28"/>
  <c r="M3" i="28"/>
  <c r="N3" i="28"/>
  <c r="O3" i="28"/>
  <c r="E66" i="35"/>
  <c r="G12" i="35"/>
  <c r="F12" i="35"/>
  <c r="E12" i="35"/>
  <c r="M8" i="35"/>
  <c r="L8" i="35"/>
  <c r="K8" i="35"/>
  <c r="J8" i="35"/>
  <c r="H8" i="35"/>
  <c r="G8" i="35"/>
  <c r="F8" i="35"/>
  <c r="M4" i="35"/>
  <c r="L4" i="35"/>
  <c r="K4" i="35"/>
  <c r="J4" i="35"/>
  <c r="H4" i="35"/>
  <c r="E4" i="35"/>
  <c r="G4" i="35"/>
  <c r="F4" i="35"/>
  <c r="E88" i="33"/>
  <c r="G83" i="33"/>
  <c r="H83" i="33"/>
  <c r="I83" i="33"/>
  <c r="J83" i="33"/>
  <c r="K83" i="33"/>
  <c r="L83" i="33"/>
  <c r="M83" i="33"/>
  <c r="F83" i="33"/>
  <c r="E83" i="33"/>
  <c r="M79" i="33"/>
  <c r="L79" i="33"/>
  <c r="K79" i="33"/>
  <c r="J79" i="33"/>
  <c r="H79" i="33"/>
  <c r="G79" i="33"/>
  <c r="F79" i="33"/>
  <c r="E79" i="33"/>
  <c r="M75" i="33"/>
  <c r="L75" i="33"/>
  <c r="K75" i="33"/>
  <c r="J75" i="33"/>
  <c r="H75" i="33"/>
  <c r="G75" i="33"/>
  <c r="F75" i="33"/>
  <c r="E71" i="33"/>
  <c r="M66" i="33"/>
  <c r="L66" i="33"/>
  <c r="K66" i="33"/>
  <c r="J66" i="33"/>
  <c r="H66" i="33"/>
  <c r="G66" i="33"/>
  <c r="F66" i="33"/>
  <c r="G12" i="33"/>
  <c r="F12" i="33"/>
  <c r="E12" i="33"/>
  <c r="M8" i="33"/>
  <c r="L8" i="33"/>
  <c r="K8" i="33"/>
  <c r="J8" i="33"/>
  <c r="H8" i="33"/>
  <c r="G8" i="33"/>
  <c r="F8" i="33"/>
  <c r="E8" i="33"/>
  <c r="M4" i="33"/>
  <c r="L4" i="33"/>
  <c r="K4" i="33"/>
  <c r="J4" i="33"/>
  <c r="H4" i="33"/>
  <c r="G4" i="33"/>
  <c r="F4" i="33"/>
  <c r="E4" i="33"/>
  <c r="N3" i="17"/>
  <c r="O3" i="17"/>
  <c r="G10" i="17"/>
  <c r="H10" i="17"/>
  <c r="I10" i="17"/>
  <c r="I3" i="17"/>
  <c r="J10" i="17"/>
  <c r="K10" i="17"/>
  <c r="L10" i="17"/>
  <c r="M10" i="17"/>
  <c r="F10" i="17"/>
  <c r="G9" i="8"/>
  <c r="H9" i="8"/>
  <c r="I9" i="8"/>
  <c r="J9" i="8"/>
  <c r="K9" i="8"/>
  <c r="L9" i="8"/>
  <c r="M9" i="8"/>
  <c r="G13" i="8"/>
  <c r="G8" i="8"/>
  <c r="H13" i="8"/>
  <c r="I13" i="8"/>
  <c r="J13" i="8"/>
  <c r="K13" i="8"/>
  <c r="L13" i="8"/>
  <c r="M13" i="8"/>
  <c r="F13" i="8"/>
  <c r="E13" i="8"/>
  <c r="H4" i="6"/>
  <c r="H9" i="6"/>
  <c r="J4" i="6"/>
  <c r="J9" i="6"/>
  <c r="K4" i="6"/>
  <c r="K9" i="6"/>
  <c r="L4" i="6"/>
  <c r="L9" i="6"/>
  <c r="M4" i="6"/>
  <c r="M9" i="6"/>
  <c r="G4" i="2"/>
  <c r="G8" i="2"/>
  <c r="G17" i="2"/>
  <c r="H4" i="2"/>
  <c r="H8" i="2"/>
  <c r="J4" i="2"/>
  <c r="J8" i="2"/>
  <c r="K4" i="2"/>
  <c r="K8" i="2"/>
  <c r="L4" i="2"/>
  <c r="L8" i="2"/>
  <c r="M4" i="2"/>
  <c r="M8" i="2"/>
  <c r="F4" i="2"/>
  <c r="F8" i="2"/>
  <c r="F17" i="2"/>
  <c r="E17" i="28"/>
  <c r="E16" i="28"/>
  <c r="E15" i="28"/>
  <c r="E14" i="28"/>
  <c r="E13" i="28"/>
  <c r="I12" i="28"/>
  <c r="I3" i="28"/>
  <c r="H12" i="28"/>
  <c r="H3" i="28"/>
  <c r="G12" i="28"/>
  <c r="G3" i="28"/>
  <c r="F12" i="28"/>
  <c r="F3" i="28"/>
  <c r="E11" i="28"/>
  <c r="E83" i="35"/>
  <c r="G82" i="35"/>
  <c r="F82" i="35"/>
  <c r="E82" i="35"/>
  <c r="E32" i="17"/>
  <c r="E31" i="17"/>
  <c r="E30" i="17"/>
  <c r="E29" i="17"/>
  <c r="G28" i="17"/>
  <c r="F28" i="17"/>
  <c r="E28" i="17"/>
  <c r="E27" i="17"/>
  <c r="E26" i="17"/>
  <c r="G25" i="17"/>
  <c r="E25" i="17"/>
  <c r="F25" i="17"/>
  <c r="E23" i="6"/>
  <c r="E22" i="6"/>
  <c r="E21" i="6"/>
  <c r="E20" i="6"/>
  <c r="G19" i="6"/>
  <c r="G4" i="6"/>
  <c r="G9" i="6"/>
  <c r="F19" i="6"/>
  <c r="F4" i="6"/>
  <c r="F9" i="6"/>
  <c r="E29" i="8"/>
  <c r="E28" i="8"/>
  <c r="E27" i="8"/>
  <c r="G26" i="8"/>
  <c r="F26" i="8"/>
  <c r="E19" i="3"/>
  <c r="E18" i="3"/>
  <c r="E17" i="3"/>
  <c r="E16" i="3"/>
  <c r="E15" i="3"/>
  <c r="G14" i="3"/>
  <c r="F14" i="3"/>
  <c r="E21" i="2"/>
  <c r="E20" i="2"/>
  <c r="E19" i="2"/>
  <c r="E18" i="2"/>
  <c r="O3" i="19"/>
  <c r="V4" i="3"/>
  <c r="V8" i="3"/>
  <c r="V12" i="3"/>
  <c r="V13" i="3"/>
  <c r="F4" i="3"/>
  <c r="E22" i="29"/>
  <c r="G5" i="28"/>
  <c r="H5" i="28"/>
  <c r="I5" i="28"/>
  <c r="J5" i="28"/>
  <c r="K5" i="28"/>
  <c r="L5" i="28"/>
  <c r="M5" i="28"/>
  <c r="M3" i="19"/>
  <c r="F5" i="28"/>
  <c r="E5" i="28"/>
  <c r="L3" i="19"/>
  <c r="K3" i="19"/>
  <c r="J3" i="19"/>
  <c r="M18" i="29"/>
  <c r="L18" i="29"/>
  <c r="K18" i="29"/>
  <c r="J18" i="29"/>
  <c r="H18" i="29"/>
  <c r="G18" i="29"/>
  <c r="M15" i="29"/>
  <c r="L15" i="29"/>
  <c r="K15" i="29"/>
  <c r="J15" i="29"/>
  <c r="M9" i="29"/>
  <c r="L9" i="29"/>
  <c r="K9" i="29"/>
  <c r="J9" i="29"/>
  <c r="H9" i="29"/>
  <c r="G9" i="29"/>
  <c r="E9" i="29"/>
  <c r="G15" i="29"/>
  <c r="F9" i="29"/>
  <c r="F15" i="29"/>
  <c r="M4" i="29"/>
  <c r="L4" i="29"/>
  <c r="K4" i="29"/>
  <c r="J4" i="29"/>
  <c r="H4" i="29"/>
  <c r="G4" i="29"/>
  <c r="F4" i="29"/>
  <c r="M18" i="13"/>
  <c r="L18" i="13"/>
  <c r="K18" i="13"/>
  <c r="J18" i="13"/>
  <c r="H18" i="13"/>
  <c r="G18" i="13"/>
  <c r="M15" i="13"/>
  <c r="L15" i="13"/>
  <c r="K15" i="13"/>
  <c r="J15" i="13"/>
  <c r="H15" i="13"/>
  <c r="G15" i="13"/>
  <c r="M9" i="13"/>
  <c r="L9" i="13"/>
  <c r="K9" i="13"/>
  <c r="J9" i="13"/>
  <c r="H9" i="13"/>
  <c r="G9" i="13"/>
  <c r="F9" i="13"/>
  <c r="M4" i="13"/>
  <c r="L4" i="13"/>
  <c r="K4" i="13"/>
  <c r="J4" i="13"/>
  <c r="H4" i="13"/>
  <c r="G4" i="13"/>
  <c r="F4" i="13"/>
  <c r="M14" i="27"/>
  <c r="L14" i="27"/>
  <c r="K14" i="27"/>
  <c r="J14" i="27"/>
  <c r="H14" i="27"/>
  <c r="G14" i="27"/>
  <c r="M10" i="27"/>
  <c r="L10" i="27"/>
  <c r="K10" i="27"/>
  <c r="J10" i="27"/>
  <c r="H10" i="27"/>
  <c r="G10" i="27"/>
  <c r="M4" i="27"/>
  <c r="L4" i="27"/>
  <c r="K4" i="27"/>
  <c r="J4" i="27"/>
  <c r="H4" i="27"/>
  <c r="G4" i="27"/>
  <c r="M20" i="17"/>
  <c r="L20" i="17"/>
  <c r="K20" i="17"/>
  <c r="J20" i="17"/>
  <c r="H20" i="17"/>
  <c r="G20" i="17"/>
  <c r="E19" i="17"/>
  <c r="M15" i="17"/>
  <c r="L15" i="17"/>
  <c r="K15" i="17"/>
  <c r="J15" i="17"/>
  <c r="H15" i="17"/>
  <c r="E15" i="17"/>
  <c r="G15" i="17"/>
  <c r="M4" i="17"/>
  <c r="L4" i="17"/>
  <c r="L3" i="17"/>
  <c r="K4" i="17"/>
  <c r="K3" i="17"/>
  <c r="J4" i="17"/>
  <c r="H4" i="17"/>
  <c r="G4" i="17"/>
  <c r="F4" i="17"/>
  <c r="F3" i="17"/>
  <c r="M4" i="8"/>
  <c r="L4" i="8"/>
  <c r="K4" i="8"/>
  <c r="J4" i="8"/>
  <c r="H4" i="8"/>
  <c r="G4" i="8"/>
  <c r="M8" i="8"/>
  <c r="L8" i="8"/>
  <c r="K8" i="8"/>
  <c r="J8" i="8"/>
  <c r="H8" i="8"/>
  <c r="F4" i="8"/>
  <c r="E4" i="8"/>
  <c r="M14" i="6"/>
  <c r="L14" i="6"/>
  <c r="K14" i="6"/>
  <c r="J14" i="6"/>
  <c r="H14" i="6"/>
  <c r="G14" i="6"/>
  <c r="F14" i="6"/>
  <c r="E14" i="6"/>
  <c r="E13" i="3"/>
  <c r="M8" i="3"/>
  <c r="L8" i="3"/>
  <c r="K8" i="3"/>
  <c r="J8" i="3"/>
  <c r="H8" i="3"/>
  <c r="G8" i="3"/>
  <c r="F8" i="3"/>
  <c r="M4" i="3"/>
  <c r="L4" i="3"/>
  <c r="K4" i="3"/>
  <c r="J4" i="3"/>
  <c r="H4" i="3"/>
  <c r="G4" i="3"/>
  <c r="M20" i="8"/>
  <c r="L20" i="8"/>
  <c r="K20" i="8"/>
  <c r="J20" i="8"/>
  <c r="H20" i="8"/>
  <c r="G20" i="8"/>
  <c r="F20" i="17"/>
  <c r="E20" i="17"/>
  <c r="E24" i="17"/>
  <c r="E23" i="17"/>
  <c r="E22" i="17"/>
  <c r="E21" i="17"/>
  <c r="N23" i="8"/>
  <c r="N22" i="8"/>
  <c r="N21" i="8"/>
  <c r="H15" i="29"/>
  <c r="P15" i="29"/>
  <c r="F18" i="29"/>
  <c r="N19" i="29"/>
  <c r="N20" i="29"/>
  <c r="N21" i="29"/>
  <c r="N21" i="13"/>
  <c r="N20" i="13"/>
  <c r="N19" i="13"/>
  <c r="E9" i="28"/>
  <c r="N17" i="27"/>
  <c r="N16" i="27"/>
  <c r="N15" i="27"/>
  <c r="F14" i="27"/>
  <c r="E14" i="27"/>
  <c r="F10" i="27"/>
  <c r="E10" i="27"/>
  <c r="N9" i="27"/>
  <c r="N8" i="27"/>
  <c r="N7" i="27"/>
  <c r="N6" i="27"/>
  <c r="N5" i="27"/>
  <c r="F4" i="27"/>
  <c r="N8" i="8"/>
  <c r="F18" i="13"/>
  <c r="F15" i="13"/>
  <c r="E15" i="13"/>
  <c r="N18" i="17"/>
  <c r="N16" i="17"/>
  <c r="N17" i="17"/>
  <c r="N5" i="17"/>
  <c r="N6" i="17"/>
  <c r="N7" i="17"/>
  <c r="N8" i="17"/>
  <c r="N9" i="17"/>
  <c r="N11" i="17"/>
  <c r="F15" i="17"/>
  <c r="F20" i="8"/>
  <c r="E24" i="8"/>
  <c r="E25" i="8"/>
  <c r="N5" i="8"/>
  <c r="N6" i="8"/>
  <c r="N7" i="8"/>
  <c r="N10" i="6"/>
  <c r="N11" i="6"/>
  <c r="N12" i="6"/>
  <c r="N5" i="6"/>
  <c r="N6" i="6"/>
  <c r="N7" i="6"/>
  <c r="N8" i="6"/>
  <c r="N5" i="3"/>
  <c r="N6" i="3"/>
  <c r="N7" i="3"/>
  <c r="N9" i="3"/>
  <c r="N10" i="3"/>
  <c r="N11" i="3"/>
  <c r="N5" i="2"/>
  <c r="N6" i="2"/>
  <c r="N7" i="2"/>
  <c r="N3" i="19"/>
  <c r="H3" i="19"/>
  <c r="G3" i="19"/>
  <c r="E4" i="28"/>
  <c r="E10" i="17"/>
  <c r="E19" i="8"/>
  <c r="E4" i="19"/>
  <c r="F3" i="19"/>
  <c r="E3" i="19"/>
  <c r="E16" i="2"/>
  <c r="E18" i="27"/>
  <c r="E13" i="6"/>
  <c r="E12" i="2"/>
  <c r="E18" i="13"/>
  <c r="E4" i="17"/>
  <c r="E12" i="3"/>
  <c r="E8" i="35"/>
  <c r="E9" i="8"/>
  <c r="G3" i="17"/>
  <c r="H3" i="17"/>
  <c r="M3" i="17"/>
  <c r="E18" i="29"/>
  <c r="E15" i="29"/>
  <c r="E4" i="27"/>
  <c r="E66" i="33"/>
  <c r="E75" i="33"/>
  <c r="E9" i="13"/>
  <c r="E3" i="17"/>
  <c r="J3" i="17"/>
  <c r="F8" i="8"/>
  <c r="E8" i="8"/>
  <c r="E26" i="8"/>
  <c r="E20" i="8"/>
  <c r="E3" i="8"/>
  <c r="E9" i="6"/>
  <c r="E4" i="6"/>
  <c r="E19" i="6"/>
  <c r="E3" i="28"/>
  <c r="E12" i="28"/>
  <c r="E4" i="29"/>
  <c r="E3" i="13"/>
  <c r="E4" i="13"/>
  <c r="E17" i="2"/>
  <c r="E4" i="2"/>
  <c r="E8" i="2"/>
  <c r="E4" i="3"/>
  <c r="E14" i="3"/>
  <c r="E8" i="3"/>
  <c r="E3" i="2"/>
  <c r="E3" i="3"/>
</calcChain>
</file>

<file path=xl/sharedStrings.xml><?xml version="1.0" encoding="utf-8"?>
<sst xmlns="http://schemas.openxmlformats.org/spreadsheetml/2006/main" count="3163" uniqueCount="573">
  <si>
    <t>coût charge enseignement</t>
  </si>
  <si>
    <t>Modifications 2022-2023</t>
  </si>
  <si>
    <t>Nature ELP (UE, ECUE)</t>
  </si>
  <si>
    <t>Code Apogée</t>
  </si>
  <si>
    <t>Libellé ELP</t>
  </si>
  <si>
    <t>Total heures étudiant encadrées</t>
  </si>
  <si>
    <t>Cours</t>
  </si>
  <si>
    <t>TD</t>
  </si>
  <si>
    <t>TP</t>
  </si>
  <si>
    <t>Projet</t>
  </si>
  <si>
    <t>H tutorat</t>
  </si>
  <si>
    <t>H travail individuel</t>
  </si>
  <si>
    <t>H travail en groupe</t>
  </si>
  <si>
    <r>
      <t xml:space="preserve">H encadrée à l'étudiant </t>
    </r>
    <r>
      <rPr>
        <b/>
        <sz val="11"/>
        <color rgb="FFFF0000"/>
        <rFont val="Calibri"/>
        <family val="2"/>
      </rPr>
      <t>(heures TD par étudiant)</t>
    </r>
  </si>
  <si>
    <t>Coef.</t>
  </si>
  <si>
    <t>ECTS</t>
  </si>
  <si>
    <t>Nombre d'évaluation minimum</t>
  </si>
  <si>
    <r>
      <t xml:space="preserve">Type contrôle </t>
    </r>
    <r>
      <rPr>
        <b/>
        <i/>
        <sz val="11"/>
        <color rgb="FF000000"/>
        <rFont val="Calibri"/>
        <family val="2"/>
      </rPr>
      <t>(choisir : CCI ou CC ou CT)</t>
    </r>
  </si>
  <si>
    <r>
      <t xml:space="preserve">Si CC &amp; CT </t>
    </r>
    <r>
      <rPr>
        <b/>
        <i/>
        <sz val="11"/>
        <color rgb="FF000000"/>
        <rFont val="Calibri"/>
        <family val="2"/>
      </rPr>
      <t xml:space="preserve">(préciser coef CC &amp; CT) </t>
    </r>
  </si>
  <si>
    <t>Compensation</t>
  </si>
  <si>
    <t>Mutualisation ELP : OUI / NON (préciser formation &amp; composante)</t>
  </si>
  <si>
    <t>Langue d'enseignement</t>
  </si>
  <si>
    <t>Maquette MAM3-S5</t>
  </si>
  <si>
    <t>EIMAS5</t>
  </si>
  <si>
    <t>Mathématiques Appliquées et Modélisation – 3ème année - Semestre 5</t>
  </si>
  <si>
    <t xml:space="preserve">cfre RDE PNS - Note plancher à ECUE = 07/20 -&gt; Pour valider 1 UE : chaque ECUE = ou &gt; 07/20 et UE = ou &gt; 10/20 </t>
  </si>
  <si>
    <t>UE</t>
  </si>
  <si>
    <t>EIMA51</t>
  </si>
  <si>
    <t>Mathématiques Appliquées 1</t>
  </si>
  <si>
    <t>non</t>
  </si>
  <si>
    <t>M</t>
  </si>
  <si>
    <t>ECUE</t>
  </si>
  <si>
    <t>EIMA511</t>
  </si>
  <si>
    <t>Mathématiques de l'ingénieur 1</t>
  </si>
  <si>
    <t>CCI</t>
  </si>
  <si>
    <t>oui</t>
  </si>
  <si>
    <t>Français</t>
  </si>
  <si>
    <t>EIMA512</t>
  </si>
  <si>
    <t>Analyse Numérique 1</t>
  </si>
  <si>
    <t>EIMA513</t>
  </si>
  <si>
    <t>Equations différentielles ordinaires et applications à la biologie</t>
  </si>
  <si>
    <t>EIMA52</t>
  </si>
  <si>
    <t>Informatique 1</t>
  </si>
  <si>
    <t>EIMA521</t>
  </si>
  <si>
    <t>Algèbre linéaire numérique et matlab</t>
  </si>
  <si>
    <t>EIMA522</t>
  </si>
  <si>
    <t>Informatique théorique</t>
  </si>
  <si>
    <t>EIMA523</t>
  </si>
  <si>
    <t>Introduction à la programmation et algorithmique</t>
  </si>
  <si>
    <t>X</t>
  </si>
  <si>
    <t>EIMA55</t>
  </si>
  <si>
    <t>Anglais S5</t>
  </si>
  <si>
    <t>oui -&gt; uniquement avec formation ingénieur PNS FISE</t>
  </si>
  <si>
    <t>Anglais</t>
  </si>
  <si>
    <t>S</t>
  </si>
  <si>
    <t>EIMA54B</t>
  </si>
  <si>
    <t>Communication personnelle &amp;  projet</t>
  </si>
  <si>
    <t>(uniquement formations ingénieur)</t>
  </si>
  <si>
    <t>EIMA543</t>
  </si>
  <si>
    <t>Communication</t>
  </si>
  <si>
    <t>(uniquement formations ingénieur PNS)</t>
  </si>
  <si>
    <t>EIMA544</t>
  </si>
  <si>
    <t>Démarche qualité</t>
  </si>
  <si>
    <t>EIMA53</t>
  </si>
  <si>
    <t>Projet S5</t>
  </si>
  <si>
    <t>A</t>
  </si>
  <si>
    <t>A CRÉER</t>
  </si>
  <si>
    <t>Humanités FISE S5</t>
  </si>
  <si>
    <t>Communication écrite et orale</t>
  </si>
  <si>
    <t>Santé et sécurité au travail</t>
  </si>
  <si>
    <t>Qualité de vie au travail</t>
  </si>
  <si>
    <t xml:space="preserve">Initiation à la recherche scientifique </t>
  </si>
  <si>
    <t>S = Supprimé</t>
  </si>
  <si>
    <t>A = Ajouté</t>
  </si>
  <si>
    <t>M = Modifié</t>
  </si>
  <si>
    <t>Maquette MAM3-S6</t>
  </si>
  <si>
    <t>EIMAS6</t>
  </si>
  <si>
    <t>Mathématiques Appliquées et Modélisation – 3ème année - Semestre 6</t>
  </si>
  <si>
    <t>EIMA61B</t>
  </si>
  <si>
    <t>Mathématiques Appliquées 2</t>
  </si>
  <si>
    <t>EIMA611</t>
  </si>
  <si>
    <t>Mathématiques de l'ingénieur 2</t>
  </si>
  <si>
    <t>EIMA612</t>
  </si>
  <si>
    <t>Analyse Numérique 2</t>
  </si>
  <si>
    <t>EIMA613</t>
  </si>
  <si>
    <t>Probabilités et statistiques pour l'ingénieur</t>
  </si>
  <si>
    <t>EIMA62</t>
  </si>
  <si>
    <t>Informatique 2</t>
  </si>
  <si>
    <t>EIMA624</t>
  </si>
  <si>
    <t>Statistiques et R</t>
  </si>
  <si>
    <t>EIMA622</t>
  </si>
  <si>
    <t>Systèmes d'exploitation et génie logiciel</t>
  </si>
  <si>
    <t>EIMA623</t>
  </si>
  <si>
    <t>Programmation objet</t>
  </si>
  <si>
    <t>EIMA65B</t>
  </si>
  <si>
    <t>Anglais S6</t>
  </si>
  <si>
    <t>EIMA63</t>
  </si>
  <si>
    <t>Projet S6</t>
  </si>
  <si>
    <t>EIMA64C</t>
  </si>
  <si>
    <t>Humanités FISE S6</t>
  </si>
  <si>
    <t>oui -&gt; uniquement avec formation ingénieur Polytech FISE</t>
  </si>
  <si>
    <t>EIMA642</t>
  </si>
  <si>
    <t>Connaissance de l'Entreprise</t>
  </si>
  <si>
    <t>EIMA649</t>
  </si>
  <si>
    <t>Enjeux environnementaux</t>
  </si>
  <si>
    <t>EIMA644</t>
  </si>
  <si>
    <t>Management de projet</t>
  </si>
  <si>
    <t>BLOC</t>
  </si>
  <si>
    <t>OBLIGATOIRE</t>
  </si>
  <si>
    <t>Développement personnel S6 (choisir 1 UE parmi les 5 UE optionnelles)</t>
  </si>
  <si>
    <t>UE (optionnelle)</t>
  </si>
  <si>
    <t>Développement personnel S6 - Sport</t>
  </si>
  <si>
    <t>Développement personnel S6 - Art et culture</t>
  </si>
  <si>
    <t>Développement personnel S6 - LV2</t>
  </si>
  <si>
    <t>Développement personnel S6 - Engagement étudiant</t>
  </si>
  <si>
    <t>Développement personnel S6 - Expérience professionnelle</t>
  </si>
  <si>
    <t>Maquette MAM4-S7</t>
  </si>
  <si>
    <t>EIMAS7</t>
  </si>
  <si>
    <t>Mathématiques Appliquées et Modélisation – 4ème année - Semestre 7</t>
  </si>
  <si>
    <t>EIMA71B</t>
  </si>
  <si>
    <t>Mathématiques Appliquées 3</t>
  </si>
  <si>
    <t>EIMA711</t>
  </si>
  <si>
    <t>Méthodes numériques pour les EDP 1</t>
  </si>
  <si>
    <t>EIMA712</t>
  </si>
  <si>
    <t>Processus stochastiques pour l'ingénieur</t>
  </si>
  <si>
    <t>M1 EIT DS</t>
  </si>
  <si>
    <t>Français/Anglais</t>
  </si>
  <si>
    <t>EIMA714</t>
  </si>
  <si>
    <t>Interpolation numérique</t>
  </si>
  <si>
    <t>EIMA713</t>
  </si>
  <si>
    <t>Modélisation et optimisation en apprentissage automatique</t>
  </si>
  <si>
    <t>EIMA72B</t>
  </si>
  <si>
    <t>Informatique 3</t>
  </si>
  <si>
    <t>EIMA721</t>
  </si>
  <si>
    <t>Analyse conception objet</t>
  </si>
  <si>
    <t>EIMA722</t>
  </si>
  <si>
    <t>Base de données relationnelles</t>
  </si>
  <si>
    <t>EIMA723</t>
  </si>
  <si>
    <t>C++</t>
  </si>
  <si>
    <t>EIMA75</t>
  </si>
  <si>
    <t>Anglais S7</t>
  </si>
  <si>
    <t>EIMA73B</t>
  </si>
  <si>
    <t>Gestion d'entreprise</t>
  </si>
  <si>
    <t>EIMA744</t>
  </si>
  <si>
    <t>Gestion comptable et financière</t>
  </si>
  <si>
    <t>EIMA745</t>
  </si>
  <si>
    <t>SST</t>
  </si>
  <si>
    <t>EIMA743</t>
  </si>
  <si>
    <t>QVT 2 - Qualité vie au travail</t>
  </si>
  <si>
    <t>EIMA74</t>
  </si>
  <si>
    <r>
      <t xml:space="preserve">Projet S7 </t>
    </r>
    <r>
      <rPr>
        <b/>
        <strike/>
        <sz val="11"/>
        <color rgb="FFFF0000"/>
        <rFont val="Calibri"/>
        <family val="2"/>
      </rPr>
      <t>(projet de 2 à 4 étudiants ; dédoublement à 5 HETD par projet)</t>
    </r>
  </si>
  <si>
    <t>Humanités FISE S7</t>
  </si>
  <si>
    <t>Interculturalité en entreprise</t>
  </si>
  <si>
    <t>Jeu d'entreprise</t>
  </si>
  <si>
    <t xml:space="preserve">Organisation et culture de la recherche scientifique </t>
  </si>
  <si>
    <t>Développement personnel S7 (choisir 1 UE parmi les 5 UE optionnelles)</t>
  </si>
  <si>
    <t>Développement personnel S7 - Sport</t>
  </si>
  <si>
    <t>Développement personnel S7 - Art et culture</t>
  </si>
  <si>
    <t>Développement personnel S7 - LV2</t>
  </si>
  <si>
    <t>Développement personnel S7 - Engagement étudiant</t>
  </si>
  <si>
    <t>Maquette MAM4-S8</t>
  </si>
  <si>
    <t>EIMAS8</t>
  </si>
  <si>
    <t>Mathématiques Appliquées et Modélisation – 4ème année - Semestre 8</t>
  </si>
  <si>
    <t>EIMA81B</t>
  </si>
  <si>
    <t>Mathématiques Appliquées 4</t>
  </si>
  <si>
    <t>EIMA811</t>
  </si>
  <si>
    <t>Méthodes numériques pour les EDP 2</t>
  </si>
  <si>
    <t>EIMA812</t>
  </si>
  <si>
    <t>Optimisation</t>
  </si>
  <si>
    <t>MAM4S8 Polytech + SI4 S8 EIT Polytech + M1 Informatique EIT DS (DS4H)</t>
  </si>
  <si>
    <t>EIMA814</t>
  </si>
  <si>
    <t>Séries temporelles</t>
  </si>
  <si>
    <t>EIMA820</t>
  </si>
  <si>
    <t>Mathématiques option (choisir 4 ECUEs optionnels)</t>
  </si>
  <si>
    <t>à créer</t>
  </si>
  <si>
    <t>Modélisation mathématique</t>
  </si>
  <si>
    <t>EIIN838</t>
  </si>
  <si>
    <t>Valorisation des données</t>
  </si>
  <si>
    <t>EIMA822</t>
  </si>
  <si>
    <t>Mathématiques appliquées à la finance</t>
  </si>
  <si>
    <t>EIMA825</t>
  </si>
  <si>
    <t>Mécanique des milieux continus</t>
  </si>
  <si>
    <t>Mathématiques et applications (choisir 2 ECUE parmi les 5)</t>
  </si>
  <si>
    <t>EIMA827</t>
  </si>
  <si>
    <t>Computer vision &amp; machine learning</t>
  </si>
  <si>
    <t>EIIN836</t>
  </si>
  <si>
    <t>Réalité augmentée</t>
  </si>
  <si>
    <t>EIMA824</t>
  </si>
  <si>
    <t>Satellites</t>
  </si>
  <si>
    <t>EIMA821B</t>
  </si>
  <si>
    <t>Mathématiques pour la biologie</t>
  </si>
  <si>
    <t>EIMA828</t>
  </si>
  <si>
    <t>Modélisation du climat</t>
  </si>
  <si>
    <t>EIMA85B</t>
  </si>
  <si>
    <t>Anglais S8</t>
  </si>
  <si>
    <t>EIMA83C</t>
  </si>
  <si>
    <t>Gestion des RH</t>
  </si>
  <si>
    <t>EIMA833</t>
  </si>
  <si>
    <t>Management d’équipe</t>
  </si>
  <si>
    <t>EIMA834</t>
  </si>
  <si>
    <t>Projet professionnel</t>
  </si>
  <si>
    <t>EIMA832B</t>
  </si>
  <si>
    <t>EIMA84C</t>
  </si>
  <si>
    <t xml:space="preserve">Projet S8 </t>
  </si>
  <si>
    <t>EIMA86</t>
  </si>
  <si>
    <t>Stage assistant ingénieur</t>
  </si>
  <si>
    <t>CT</t>
  </si>
  <si>
    <t>Humanités FISE S8</t>
  </si>
  <si>
    <t>Management d'équipe</t>
  </si>
  <si>
    <t>Éthique responsabilité et droit social</t>
  </si>
  <si>
    <r>
      <t xml:space="preserve">H encadrée à l'étudiant </t>
    </r>
    <r>
      <rPr>
        <b/>
        <sz val="11"/>
        <color rgb="FFFF0000"/>
        <rFont val="Calibri"/>
        <family val="2"/>
        <scheme val="minor"/>
      </rPr>
      <t>(heures TD par étudiant)</t>
    </r>
  </si>
  <si>
    <r>
      <t xml:space="preserve">Type contrôle </t>
    </r>
    <r>
      <rPr>
        <b/>
        <i/>
        <sz val="11"/>
        <color rgb="FF000000"/>
        <rFont val="Calibri"/>
        <family val="2"/>
        <scheme val="minor"/>
      </rPr>
      <t>(choisir : CCI ou CC ou CT)</t>
    </r>
  </si>
  <si>
    <r>
      <t xml:space="preserve">Si CC &amp; CT </t>
    </r>
    <r>
      <rPr>
        <b/>
        <i/>
        <sz val="11"/>
        <color rgb="FF000000"/>
        <rFont val="Calibri"/>
        <family val="2"/>
        <scheme val="minor"/>
      </rPr>
      <t xml:space="preserve">(préciser coef CC &amp; CT) </t>
    </r>
  </si>
  <si>
    <r>
      <t xml:space="preserve">FORMATION INITIALE </t>
    </r>
    <r>
      <rPr>
        <b/>
        <u/>
        <sz val="11"/>
        <color rgb="FFFF0000"/>
        <rFont val="Calibri"/>
        <family val="2"/>
        <scheme val="minor"/>
      </rPr>
      <t>PARCOURS étudiant</t>
    </r>
    <r>
      <rPr>
        <b/>
        <sz val="11"/>
        <color rgb="FFFFFFFF"/>
        <rFont val="Calibri"/>
        <family val="2"/>
        <scheme val="minor"/>
      </rPr>
      <t xml:space="preserve"> MAM5-S9 (IMAFA)</t>
    </r>
  </si>
  <si>
    <t>EIMAS9</t>
  </si>
  <si>
    <r>
      <t xml:space="preserve">Mathématiques Appliquées et Modélisation – 5ème année - Semestre 9 - Mineure Informatique et Mathématiques Appliquées à la Finance et aux Assurances (IMAFA) </t>
    </r>
    <r>
      <rPr>
        <b/>
        <u/>
        <sz val="11"/>
        <color rgb="FFFF0000"/>
        <rFont val="Calibri"/>
        <family val="2"/>
        <scheme val="minor"/>
      </rPr>
      <t>PARCOURS étudiant</t>
    </r>
  </si>
  <si>
    <t>EIMAI90</t>
  </si>
  <si>
    <t>Finance et assurance</t>
  </si>
  <si>
    <t>EIMAI903</t>
  </si>
  <si>
    <t>Gestion de portefeuille</t>
  </si>
  <si>
    <r>
      <rPr>
        <sz val="11"/>
        <rFont val="Calibri"/>
        <family val="2"/>
        <scheme val="minor"/>
      </rPr>
      <t>MAM5-S9 IMAFA (FISE)+MAM5-S9 IMAFA (CPRO)</t>
    </r>
    <r>
      <rPr>
        <b/>
        <sz val="11"/>
        <rFont val="Calibri"/>
        <family val="2"/>
        <scheme val="minor"/>
      </rPr>
      <t xml:space="preserve"> + M2-IM IMAFA(FORMATION INITIALE) + M2-IM IMAFA(ALTERNANT)</t>
    </r>
    <r>
      <rPr>
        <b/>
        <strike/>
        <sz val="11"/>
        <color rgb="FFFF0000"/>
        <rFont val="Calibri"/>
        <family val="2"/>
        <scheme val="minor"/>
      </rPr>
      <t>+SI5</t>
    </r>
  </si>
  <si>
    <t>EIMAI904</t>
  </si>
  <si>
    <t>Calcul actuariel</t>
  </si>
  <si>
    <t>EIMAI905</t>
  </si>
  <si>
    <t>Finance de marché</t>
  </si>
  <si>
    <t>EIMAI906</t>
  </si>
  <si>
    <t>Marché de l'énergie</t>
  </si>
  <si>
    <t>EIMAI907</t>
  </si>
  <si>
    <t>Marché des taux</t>
  </si>
  <si>
    <t>EIMAI91</t>
  </si>
  <si>
    <t>Mathématiques et modélisation</t>
  </si>
  <si>
    <t>SUPPRESSION</t>
  </si>
  <si>
    <t>EIMAI911</t>
  </si>
  <si>
    <t>Anglais Financier</t>
  </si>
  <si>
    <r>
      <t>M2-IM IMAFA(FORMATION INITIALE) + M2-IM IMAFA(ALTERNANT)</t>
    </r>
    <r>
      <rPr>
        <b/>
        <strike/>
        <sz val="11"/>
        <color rgb="FFFF0000"/>
        <rFont val="Calibri"/>
        <family val="2"/>
        <scheme val="minor"/>
      </rPr>
      <t>+SI5</t>
    </r>
  </si>
  <si>
    <t>EIMAI916</t>
  </si>
  <si>
    <t>Méthodes  numériques pour le pricing d'options</t>
  </si>
  <si>
    <t>EIMAI917</t>
  </si>
  <si>
    <t>Machine learning pour l'actuariat</t>
  </si>
  <si>
    <t>EIMAI913</t>
  </si>
  <si>
    <t>Modèles mathématiques</t>
  </si>
  <si>
    <t>EIMAI92C</t>
  </si>
  <si>
    <t>Numérique et informatique</t>
  </si>
  <si>
    <r>
      <t>MAM5-S9 IMAFA (FISE)+MAM5-S9 IMAFA (Aménagé/CPRO) + M2-IM IMAFA(FORMATION INITIALE) + M2-IM IMAFA(ALTERNANT)</t>
    </r>
    <r>
      <rPr>
        <b/>
        <sz val="11"/>
        <color rgb="FFFF0000"/>
        <rFont val="Calibri"/>
        <family val="2"/>
        <scheme val="minor"/>
      </rPr>
      <t>+SI5</t>
    </r>
  </si>
  <si>
    <t>EIMAI921</t>
  </si>
  <si>
    <t>Applications distribuées en environnement hétérogène</t>
  </si>
  <si>
    <r>
      <rPr>
        <sz val="11"/>
        <rFont val="Calibri"/>
        <family val="2"/>
        <scheme val="minor"/>
      </rPr>
      <t>MAM5-S9 IMAFA (FISE)+MAM5-S9 IMAFA (CPRO)</t>
    </r>
    <r>
      <rPr>
        <b/>
        <sz val="11"/>
        <rFont val="Calibri"/>
        <family val="2"/>
        <scheme val="minor"/>
      </rPr>
      <t xml:space="preserve"> + M2-IM IMAFA(FORMATION INITIALE) + M2-IM IMAFA(ALTERNANT)</t>
    </r>
    <r>
      <rPr>
        <b/>
        <sz val="11"/>
        <color rgb="FFFF0000"/>
        <rFont val="Calibri"/>
        <family val="2"/>
        <scheme val="minor"/>
      </rPr>
      <t>+SI5</t>
    </r>
  </si>
  <si>
    <t>EIMAI922</t>
  </si>
  <si>
    <t>Applications relationnelles pour le web</t>
  </si>
  <si>
    <r>
      <rPr>
        <sz val="11"/>
        <rFont val="Calibri"/>
        <family val="2"/>
        <scheme val="minor"/>
      </rPr>
      <t>MAM5-S9 IMAFA (FISE)+MAM5-S9 IMAFA (Aménagé/CPRO)</t>
    </r>
    <r>
      <rPr>
        <b/>
        <sz val="11"/>
        <rFont val="Calibri"/>
        <family val="2"/>
        <scheme val="minor"/>
      </rPr>
      <t xml:space="preserve"> + M2-IM IMAFA(FORMATION INITIALE) + M2-IM IMAFA(ALTERNANT)</t>
    </r>
    <r>
      <rPr>
        <b/>
        <sz val="11"/>
        <color rgb="FFFF0000"/>
        <rFont val="Calibri"/>
        <family val="2"/>
        <scheme val="minor"/>
      </rPr>
      <t>+SI5</t>
    </r>
  </si>
  <si>
    <t>EIMAI924</t>
  </si>
  <si>
    <t>Génie logiciel</t>
  </si>
  <si>
    <r>
      <t>M (</t>
    </r>
    <r>
      <rPr>
        <b/>
        <u/>
        <sz val="11"/>
        <color rgb="FFFF0000"/>
        <rFont val="Calibri"/>
        <family val="2"/>
        <scheme val="minor"/>
      </rPr>
      <t>non mutualisé avec M2 IM IMAFA</t>
    </r>
    <r>
      <rPr>
        <b/>
        <sz val="11"/>
        <color rgb="FFFF0000"/>
        <rFont val="Calibri"/>
        <family val="2"/>
        <scheme val="minor"/>
      </rPr>
      <t xml:space="preserve"> non alternant &amp; </t>
    </r>
    <r>
      <rPr>
        <b/>
        <u/>
        <sz val="11"/>
        <rFont val="Calibri"/>
        <family val="2"/>
        <scheme val="minor"/>
      </rPr>
      <t>et non porté par Polytech en Master)</t>
    </r>
  </si>
  <si>
    <t>EIMAI93 (non mutualisé avec M2IM)</t>
  </si>
  <si>
    <t>Projet S9</t>
  </si>
  <si>
    <r>
      <rPr>
        <b/>
        <sz val="12"/>
        <color rgb="FFFF0000"/>
        <rFont val="Calibri (Body)"/>
      </rPr>
      <t>MAM5-S9 IMAFA+INUM+SD FISE Polytech</t>
    </r>
    <r>
      <rPr>
        <sz val="12"/>
        <rFont val="Calibri (Body)"/>
      </rPr>
      <t xml:space="preserve"> </t>
    </r>
    <r>
      <rPr>
        <b/>
        <sz val="12"/>
        <rFont val="Calibri (Body)"/>
      </rPr>
      <t>(NON MUTUALISE avec M2 IM &amp; non porté par POLYTECH )</t>
    </r>
  </si>
  <si>
    <t>EIMA96N</t>
  </si>
  <si>
    <t>Management responsable et cadre juridique</t>
  </si>
  <si>
    <t>MAM5-S9 IMAFA+INUM+SD (FISE) + SI5 AL+CASPAR+IoTCPS+IHM+WIA(FISE)(uniquement formations ingénieur PNS)</t>
  </si>
  <si>
    <t>EIMA969</t>
  </si>
  <si>
    <t>DDRSE</t>
  </si>
  <si>
    <t>MAM5-S9 SD+IMAFA+INUM (FISE) + SI5 AL+CASPAR+IoTCPS+IHM+WIA (FISE)+ (uniquement formations ingénieur PNS)</t>
  </si>
  <si>
    <t>EIMA968</t>
  </si>
  <si>
    <t>Éthique</t>
  </si>
  <si>
    <t>EIMA967</t>
  </si>
  <si>
    <t>Culture juridique</t>
  </si>
  <si>
    <t>EIMA966</t>
  </si>
  <si>
    <t>Innovation &amp; entreprise (hackathon)</t>
  </si>
  <si>
    <r>
      <t xml:space="preserve">A (non mutualisé avec M2 IM Alternant (EUR SPECTRUM) &amp; non mutualisé avec M2 Informatique Ingénierie Alternant (EUR DS4H)- </t>
    </r>
    <r>
      <rPr>
        <b/>
        <sz val="11"/>
        <rFont val="Calibri"/>
        <family val="2"/>
        <scheme val="minor"/>
      </rPr>
      <t>et non porté par Polytech en Master)</t>
    </r>
  </si>
  <si>
    <t>A CRÉER (non mutualisé avec M2IM)</t>
  </si>
  <si>
    <t>Recherche et Innovation</t>
  </si>
  <si>
    <r>
      <t>oui -&gt; uniquement avec formation ingénieur Polytech FISE</t>
    </r>
    <r>
      <rPr>
        <b/>
        <sz val="11"/>
        <rFont val="Calibri"/>
        <family val="2"/>
        <scheme val="minor"/>
      </rPr>
      <t xml:space="preserve"> (NON MUTUALISE avec M2 IM &amp; non porté par POLYTECH )</t>
    </r>
  </si>
  <si>
    <t xml:space="preserve">Hackathon </t>
  </si>
  <si>
    <r>
      <t xml:space="preserve">oui -&gt; uniquement avec formation ingénieur Polytech FISE </t>
    </r>
    <r>
      <rPr>
        <b/>
        <sz val="11"/>
        <rFont val="Calibri"/>
        <family val="2"/>
        <scheme val="minor"/>
      </rPr>
      <t>(NON MUTUALISE avec M2 IM &amp; non porté par POLYTECH )</t>
    </r>
  </si>
  <si>
    <t>Design centré utilisateur</t>
  </si>
  <si>
    <t>Humanités FISE S9</t>
  </si>
  <si>
    <t>Innovation et entreprenariat</t>
  </si>
  <si>
    <t>Stratégie d'entreprise</t>
  </si>
  <si>
    <t>Négociation commerciale</t>
  </si>
  <si>
    <t>Culture juridique et propriété intellectuelle</t>
  </si>
  <si>
    <r>
      <t xml:space="preserve">Type contrôle </t>
    </r>
    <r>
      <rPr>
        <b/>
        <i/>
        <sz val="12"/>
        <color rgb="FF000000"/>
        <rFont val="Calibri (Body)"/>
      </rPr>
      <t>(choisir : CCI ou CC ou CT)</t>
    </r>
  </si>
  <si>
    <r>
      <t xml:space="preserve">Si CC &amp; CT </t>
    </r>
    <r>
      <rPr>
        <b/>
        <i/>
        <sz val="12"/>
        <color rgb="FF000000"/>
        <rFont val="Calibri (Body)"/>
      </rPr>
      <t xml:space="preserve">(préciser coef CC &amp; CT) </t>
    </r>
  </si>
  <si>
    <r>
      <rPr>
        <b/>
        <sz val="12"/>
        <color theme="0"/>
        <rFont val="Calibri (Body)"/>
      </rPr>
      <t xml:space="preserve">FORMATION INITIALE </t>
    </r>
    <r>
      <rPr>
        <b/>
        <u/>
        <sz val="12"/>
        <color rgb="FFFF0000"/>
        <rFont val="Calibri (Body)"/>
      </rPr>
      <t>PARCOURS Aménagé ou Contrat PRO</t>
    </r>
    <r>
      <rPr>
        <b/>
        <sz val="12"/>
        <color rgb="FFFF0000"/>
        <rFont val="Calibri (Body)"/>
      </rPr>
      <t xml:space="preserve"> </t>
    </r>
    <r>
      <rPr>
        <b/>
        <sz val="12"/>
        <color rgb="FFFFFFFF"/>
        <rFont val="Calibri (Body)"/>
      </rPr>
      <t>MAM5-S9 (IMAFA)</t>
    </r>
  </si>
  <si>
    <r>
      <t>Mathématiques Appliquées et Modélisation – 5ème année - Semestre 9 - Mineure Informatique et Mathématiques Appliquées à la Finance et aux Assurances (IMAFA)</t>
    </r>
    <r>
      <rPr>
        <b/>
        <u/>
        <sz val="12"/>
        <color rgb="FFFF0000"/>
        <rFont val="Calibri (Body)"/>
      </rPr>
      <t>PARCOURS Aménagé ou Contrat PRO</t>
    </r>
  </si>
  <si>
    <r>
      <rPr>
        <sz val="12"/>
        <color rgb="FF000000"/>
        <rFont val="Calibri (Body)"/>
      </rPr>
      <t xml:space="preserve">MAM5-S9 IMAFA (FISE)+MAM5-S9 IMAFA (CPRO) + </t>
    </r>
    <r>
      <rPr>
        <b/>
        <sz val="12"/>
        <color rgb="FF000000"/>
        <rFont val="Calibri (Body)"/>
      </rPr>
      <t>M2-IM IMAFA(Alternant) + M2-IM IMAFA(non alternant)</t>
    </r>
  </si>
  <si>
    <t xml:space="preserve">Machine learning pour l'actuariat </t>
  </si>
  <si>
    <t>EIMAI94B</t>
  </si>
  <si>
    <t>MAM5-S9 IMAFA+INUM (Aménagé ou CPRO) (uniquement formations ingénieur PNS)</t>
  </si>
  <si>
    <r>
      <t xml:space="preserve">A (non mutualisé avec M2 IM Alternant (EUR SPECTRUM) &amp; non mutualisé avec M2 Informatique Ingénierie Alternant (EUR DS4H)- </t>
    </r>
    <r>
      <rPr>
        <b/>
        <sz val="11"/>
        <rFont val="Calibri"/>
        <family val="2"/>
      </rPr>
      <t>et non porté par Polytech en MASTER)</t>
    </r>
  </si>
  <si>
    <t>Humanités FISA S9</t>
  </si>
  <si>
    <r>
      <t xml:space="preserve">oui -&gt; uniquement avec formation ingénieur Polytech FISA - CPRO (ALTERNANT) = MAM5 S10 IMAFA-INUM-SD Polytech CPRO --&gt; NON mutualisé avec M2 IM Alternant (EUR Spectrum)&amp;M2 Informatique Ingénierie Alternant (EUR DS4H) </t>
    </r>
    <r>
      <rPr>
        <b/>
        <sz val="10"/>
        <rFont val="Calibri"/>
        <family val="2"/>
      </rPr>
      <t>et non porté par Polytech en Master</t>
    </r>
  </si>
  <si>
    <r>
      <t xml:space="preserve">oui -&gt; uniquement avec formation ingénieur Polytech FISA - CPRO (ALTERNANT) = MAM5 S10 IMAFA-INUM-SD Polytech CPRO --&gt; NON mutualisé avec M2 IM Alternant (EUR Spectrum)&amp;M2 Informatique Ingénierie Alternant (EUR DS4H) </t>
    </r>
    <r>
      <rPr>
        <b/>
        <sz val="11"/>
        <rFont val="Calibri"/>
        <family val="2"/>
        <scheme val="minor"/>
      </rPr>
      <t>et non porté par Polytech en Master</t>
    </r>
  </si>
  <si>
    <t>Acquis en entreprise S9</t>
  </si>
  <si>
    <r>
      <t xml:space="preserve">Type contrôle </t>
    </r>
    <r>
      <rPr>
        <b/>
        <i/>
        <sz val="12"/>
        <color rgb="FF000000"/>
        <rFont val="Calibri"/>
        <family val="2"/>
      </rPr>
      <t>(choisir : CCI ou CC ou CT)</t>
    </r>
  </si>
  <si>
    <r>
      <t xml:space="preserve">Si CC &amp; CT </t>
    </r>
    <r>
      <rPr>
        <b/>
        <i/>
        <sz val="12"/>
        <color rgb="FF000000"/>
        <rFont val="Calibri"/>
        <family val="2"/>
      </rPr>
      <t xml:space="preserve">(préciser coef CC &amp; CT) </t>
    </r>
  </si>
  <si>
    <r>
      <t xml:space="preserve">FORMATION INITIALE </t>
    </r>
    <r>
      <rPr>
        <b/>
        <u/>
        <sz val="12"/>
        <color rgb="FFFF0000"/>
        <rFont val="Calibri"/>
        <family val="2"/>
      </rPr>
      <t>PARCOURS étudiant</t>
    </r>
    <r>
      <rPr>
        <b/>
        <sz val="12"/>
        <color rgb="FFFFFFFF"/>
        <rFont val="Calibri"/>
        <family val="2"/>
      </rPr>
      <t xml:space="preserve"> MAM5-S9 (INUM)</t>
    </r>
  </si>
  <si>
    <t>EIMAN9</t>
  </si>
  <si>
    <r>
      <t xml:space="preserve">Mathématiques Appliquées et Modélisation – 5ème année - Semestre 9 - Mineure Ingénierie Numérique (INUM) </t>
    </r>
    <r>
      <rPr>
        <b/>
        <u/>
        <sz val="12"/>
        <color rgb="FFFF0000"/>
        <rFont val="Calibri"/>
        <family val="2"/>
      </rPr>
      <t>PARCOURS étudiant</t>
    </r>
  </si>
  <si>
    <t>EIMAN90A</t>
  </si>
  <si>
    <t>Analyse numérique</t>
  </si>
  <si>
    <t>EIMAN901</t>
  </si>
  <si>
    <t>Eléments finis mixtes</t>
  </si>
  <si>
    <r>
      <t xml:space="preserve">MAM5-S9 INUM (FISE) Polytech +MAM5-S9 INUM (CPRO) Polytech </t>
    </r>
    <r>
      <rPr>
        <b/>
        <sz val="12"/>
        <color rgb="FF000000"/>
        <rFont val="Calibri"/>
        <family val="2"/>
      </rPr>
      <t>+ M2-IM INUM (FORMATION INITIALE) + M2-IM INUM (ALTERNANT)</t>
    </r>
  </si>
  <si>
    <t>EIMAN902</t>
  </si>
  <si>
    <t>Volumes finis</t>
  </si>
  <si>
    <t>EIMAN923</t>
  </si>
  <si>
    <t>Mise en œuvre des éléments finis</t>
  </si>
  <si>
    <t>0.25</t>
  </si>
  <si>
    <t>EIMAN904</t>
  </si>
  <si>
    <t>Machine learning en calcul scientifique</t>
  </si>
  <si>
    <t>EIMAN95</t>
  </si>
  <si>
    <t>Optimisation et apprentissage</t>
  </si>
  <si>
    <t>EIMAN911</t>
  </si>
  <si>
    <t>Commande optimale</t>
  </si>
  <si>
    <t>0.2</t>
  </si>
  <si>
    <t>EIMAN912</t>
  </si>
  <si>
    <t>Optimisation avancée</t>
  </si>
  <si>
    <t>EIMAN953</t>
  </si>
  <si>
    <t>Réduction de modèle</t>
  </si>
  <si>
    <t>EIMAN954</t>
  </si>
  <si>
    <t>Digital twin</t>
  </si>
  <si>
    <t>EIMAN952</t>
  </si>
  <si>
    <t>Deep learning</t>
  </si>
  <si>
    <t>EIMAN92B</t>
  </si>
  <si>
    <t>MAM5-S9 INUM (FISE) Polytech +MAM5-S9 INUM (CPRO) Polytech + M2-IM INUM (FORMATION INITIALE) + M2-IM INUM (ALTERNANT)</t>
  </si>
  <si>
    <t>EIMAN921</t>
  </si>
  <si>
    <t>Calcul parallèle</t>
  </si>
  <si>
    <t>0.33</t>
  </si>
  <si>
    <t>EIMAN925</t>
  </si>
  <si>
    <t xml:space="preserve">Logiciels industriels (SAS + Abaqus) </t>
  </si>
  <si>
    <t>0.66</t>
  </si>
  <si>
    <t>Fr</t>
  </si>
  <si>
    <t>EIMAN93A</t>
  </si>
  <si>
    <t>Applications industrielles</t>
  </si>
  <si>
    <t>EIMAN931</t>
  </si>
  <si>
    <t>Systèmes satellitaires</t>
  </si>
  <si>
    <t>EIMAN932</t>
  </si>
  <si>
    <t>Modélisation en biologie</t>
  </si>
  <si>
    <t>EIMAN934</t>
  </si>
  <si>
    <t>Modélisation géométrique</t>
  </si>
  <si>
    <r>
      <t>M (</t>
    </r>
    <r>
      <rPr>
        <b/>
        <u/>
        <sz val="11"/>
        <color rgb="FFFF0000"/>
        <rFont val="Calibri"/>
        <family val="2"/>
        <scheme val="minor"/>
      </rPr>
      <t>non mutualisé avec M2 IM IMAFA</t>
    </r>
    <r>
      <rPr>
        <b/>
        <sz val="11"/>
        <color rgb="FFFF0000"/>
        <rFont val="Calibri"/>
        <family val="2"/>
        <scheme val="minor"/>
      </rPr>
      <t xml:space="preserve"> non alternant - EUR Spectrum) </t>
    </r>
    <r>
      <rPr>
        <b/>
        <sz val="11"/>
        <rFont val="Calibri"/>
        <family val="2"/>
        <scheme val="minor"/>
      </rPr>
      <t>et non porté par Polytech en Master</t>
    </r>
  </si>
  <si>
    <r>
      <t xml:space="preserve">A (non mutualisé avec M2 IM non alternant (EUR Spectrum) </t>
    </r>
    <r>
      <rPr>
        <b/>
        <sz val="11"/>
        <rFont val="Calibri"/>
        <family val="2"/>
        <scheme val="minor"/>
      </rPr>
      <t>et non porté par Polytech en Master</t>
    </r>
  </si>
  <si>
    <r>
      <t xml:space="preserve">oui -&gt; uniquement avec formation ingénieur Polytech FISE </t>
    </r>
    <r>
      <rPr>
        <b/>
        <sz val="11"/>
        <rFont val="Calibri"/>
        <family val="2"/>
        <scheme val="minor"/>
      </rPr>
      <t>et non porté par Polytech en Master</t>
    </r>
  </si>
  <si>
    <r>
      <rPr>
        <b/>
        <sz val="11"/>
        <color theme="0"/>
        <rFont val="Calibri"/>
        <family val="2"/>
        <scheme val="minor"/>
      </rPr>
      <t xml:space="preserve">FORMATION INITIALE </t>
    </r>
    <r>
      <rPr>
        <b/>
        <u/>
        <sz val="11"/>
        <color rgb="FFFF0000"/>
        <rFont val="Calibri"/>
        <family val="2"/>
        <scheme val="minor"/>
      </rPr>
      <t>PARCOURS Aménagé ou Contrat PRO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FFFF"/>
        <rFont val="Calibri"/>
        <family val="2"/>
        <scheme val="minor"/>
      </rPr>
      <t>MAM5-S9 (INUM)</t>
    </r>
  </si>
  <si>
    <t>EIMAN9A</t>
  </si>
  <si>
    <r>
      <t xml:space="preserve">Mathématiques Appliquées et Modélisation – 5ème année - Semestre 9 - Mineure Ingénierie Numérique (INUM) </t>
    </r>
    <r>
      <rPr>
        <b/>
        <u/>
        <sz val="11"/>
        <color rgb="FFFF0000"/>
        <rFont val="Calibri"/>
        <family val="2"/>
        <scheme val="minor"/>
      </rPr>
      <t>PARCOURS Aménagé ou Contrat PRO</t>
    </r>
  </si>
  <si>
    <r>
      <t xml:space="preserve">MAM5-S9 INUM (FISE)+MAM5-S9 INUM (CPRO) </t>
    </r>
    <r>
      <rPr>
        <b/>
        <sz val="11"/>
        <color rgb="FF000000"/>
        <rFont val="Calibri"/>
        <family val="2"/>
        <scheme val="minor"/>
      </rPr>
      <t>+ M2-IM INUM (alternant) + M2-IM INUM (non alternant)</t>
    </r>
  </si>
  <si>
    <t xml:space="preserve">Machine learning en calcul scientifique </t>
  </si>
  <si>
    <t>Logiciels Industriels (Abaqus + SAS)</t>
  </si>
  <si>
    <t>EIMAN96B</t>
  </si>
  <si>
    <t>MAM5-S9 IMAFA+INUM (Aménagé ou CPRO)</t>
  </si>
  <si>
    <r>
      <t xml:space="preserve">A (non mutualisé avec M2 IM Alternant (EUR SPECTRUM) &amp; non mutualisé avec M2 Informatique Ingénierie Alternant (EUR DS4H)- </t>
    </r>
    <r>
      <rPr>
        <b/>
        <sz val="11"/>
        <rFont val="Calibri"/>
        <family val="2"/>
      </rPr>
      <t>et non porté par Polytech en Master)</t>
    </r>
  </si>
  <si>
    <t xml:space="preserve">A CRÉER (non mutualisé avec M2 IM </t>
  </si>
  <si>
    <t>Code APOGEE</t>
  </si>
  <si>
    <t>Type contrôle (choisir : CCI ou CC ou CT)</t>
  </si>
  <si>
    <t xml:space="preserve">Si CC &amp; CT (préciser coef CC &amp; CT) </t>
  </si>
  <si>
    <r>
      <t xml:space="preserve">FORMATION INITIALE </t>
    </r>
    <r>
      <rPr>
        <b/>
        <u/>
        <sz val="12"/>
        <color rgb="FFFF0000"/>
        <rFont val="Calibri"/>
        <family val="2"/>
      </rPr>
      <t>PARCOURS étudiant</t>
    </r>
    <r>
      <rPr>
        <b/>
        <sz val="12"/>
        <color rgb="FFFFFFFF"/>
        <rFont val="Calibri"/>
        <family val="2"/>
      </rPr>
      <t xml:space="preserve"> MAM5-S9 (SD)</t>
    </r>
  </si>
  <si>
    <t>EIMAD9</t>
  </si>
  <si>
    <r>
      <t xml:space="preserve">Mathématiques Appliquées et Modélisation – 5ème année - Semestre 9 - Mineure Sciences des Données (SD) </t>
    </r>
    <r>
      <rPr>
        <b/>
        <u/>
        <sz val="11"/>
        <color rgb="FFFF0000"/>
        <rFont val="Calibri"/>
        <family val="2"/>
        <scheme val="minor"/>
      </rPr>
      <t xml:space="preserve">PARCOURS étudiant </t>
    </r>
  </si>
  <si>
    <t>SUPRESSION</t>
  </si>
  <si>
    <t>EIMAD90B</t>
  </si>
  <si>
    <t xml:space="preserve"> UE-SD1 : Fondements technologiques de la science des données</t>
  </si>
  <si>
    <t>MAM5-S9 SD (FISE) + MAM5-S9 SD (Aménagé ou CPRO)</t>
  </si>
  <si>
    <t>EIIN935</t>
  </si>
  <si>
    <t>Data Science</t>
  </si>
  <si>
    <r>
      <t xml:space="preserve">MAM5-S9 SD (FISE) + MAM5-S9 SD (Aménagé ou CPRO) + SI5 AL+CASPAR+IoTCPS+IHM+WIA (FISE)+ </t>
    </r>
    <r>
      <rPr>
        <b/>
        <strike/>
        <sz val="11"/>
        <color rgb="FF000000"/>
        <rFont val="Calibri"/>
        <family val="2"/>
        <scheme val="minor"/>
      </rPr>
      <t>M2 informatique Parcours Ingénierie SD (FISE)+ M2 informatique Parcours Ingénierie SD (ALTERNANT)+ M1-S1 &amp; M2-S3 Info EIT Digital</t>
    </r>
  </si>
  <si>
    <t>EIIN956</t>
  </si>
  <si>
    <t>Distributed Data Management</t>
  </si>
  <si>
    <r>
      <t>MAM5-S9 SD (FISE) + MAM5-S9 SD (Aménagé ou CPRO) + SI5 AL+CASPAR+IoTCPS+IHM+WIA (FISE)</t>
    </r>
    <r>
      <rPr>
        <b/>
        <strike/>
        <sz val="11"/>
        <color rgb="FF000000"/>
        <rFont val="Calibri"/>
        <family val="2"/>
        <scheme val="minor"/>
      </rPr>
      <t>+ M2 informatique Parcours Ingénierie SD (FISE)+ M2 informatique Parcours Ingénierie SD (ALTERNANT)+ M1-S1 &amp; M2-S3 Info EIT Digital</t>
    </r>
  </si>
  <si>
    <t>EIIN959</t>
  </si>
  <si>
    <t>Big Data Technologies</t>
  </si>
  <si>
    <r>
      <t>MAM5-S9 SD (FISE) + MAM5-S9 SD (Aménagé ou CPRO) + SI5 AL+CASPAR+IoTCPS+IHM+WIA (FISE)</t>
    </r>
    <r>
      <rPr>
        <b/>
        <strike/>
        <sz val="11"/>
        <color rgb="FF000000"/>
        <rFont val="Calibri"/>
        <family val="2"/>
        <scheme val="minor"/>
      </rPr>
      <t>+ M2 informatique Parcours Ingénierie SD (FISE)+ M2 informatique Parcours Ingénierie SD (ALTERNANT)+ M2-S3 Info EIT Digital</t>
    </r>
  </si>
  <si>
    <t>EIMAD92</t>
  </si>
  <si>
    <t>UE-SD2 : Intelligence des données</t>
  </si>
  <si>
    <t>EIIN953</t>
  </si>
  <si>
    <t>Applied Artificial Intelligence</t>
  </si>
  <si>
    <r>
      <t>MAM5-S9 SD (FISE) + MAM5-S9 SD (Aménagé ou CPRO) + SI5 AL+CASPAR+IoTCPS+IHM+WIA (FISE)</t>
    </r>
    <r>
      <rPr>
        <b/>
        <strike/>
        <sz val="11"/>
        <color rgb="FF000000"/>
        <rFont val="Calibri"/>
        <family val="2"/>
        <scheme val="minor"/>
      </rPr>
      <t>+ M2 informatique Parcours Ingénierie SD (FISE)+ M2 informatique Parcours Ingénierie SD (ALTERNANT) + M1-S1 &amp; M2-S3 Info EIT Digital</t>
    </r>
  </si>
  <si>
    <t>EIIN957</t>
  </si>
  <si>
    <t>Advanced Topics in Deep Learning</t>
  </si>
  <si>
    <t>EIIN960</t>
  </si>
  <si>
    <t>Machine Learning for Image Analysis</t>
  </si>
  <si>
    <r>
      <t>MAM5-S9 SD (FISE) + MAM5-S9 SD (Aménagé ou CPRO) + SI5 AL+CASPAR+IoTCPS+IHM+WIA (FISE)</t>
    </r>
    <r>
      <rPr>
        <b/>
        <strike/>
        <sz val="11"/>
        <color rgb="FF000000"/>
        <rFont val="Calibri"/>
        <family val="2"/>
        <scheme val="minor"/>
      </rPr>
      <t xml:space="preserve">+ M2 informatique Parcours Ingénierie SD (FISE)+ M2 informatique Parcours Ingénierie SD (ALTERNANT) + M2-S3 Info EIT Digital </t>
    </r>
  </si>
  <si>
    <t>EIMAD91D</t>
  </si>
  <si>
    <t>UE2 Options = Choisir 4 ECUEs parmi les ECUEs optionnels disponibles ci-dessous</t>
  </si>
  <si>
    <t>ECUE (Optionnel)</t>
  </si>
  <si>
    <t>EIINH901</t>
  </si>
  <si>
    <t>Adaptation des Interfaces à l'environnement</t>
  </si>
  <si>
    <r>
      <t xml:space="preserve">MAM5-S9 SD (FISE) + MAM5-S9 SD (Aménagé ou CPRO) + SI5 AL+CASPAR+IoTCPS+IHM+WIA (FISE)+ </t>
    </r>
    <r>
      <rPr>
        <b/>
        <strike/>
        <sz val="11"/>
        <color rgb="FF000000"/>
        <rFont val="Calibri"/>
        <family val="2"/>
        <scheme val="minor"/>
      </rPr>
      <t xml:space="preserve">M2 informatique Parcours Ingénierie </t>
    </r>
  </si>
  <si>
    <t>EIIN901</t>
  </si>
  <si>
    <t>Administration Réseau</t>
  </si>
  <si>
    <t>EIIN932</t>
  </si>
  <si>
    <t>Algorithmic approach to distributed computing</t>
  </si>
  <si>
    <r>
      <t>MAM5-S9 SD (FISE) + MAM5-S9 SD (Aménagé ou CPRO) + SI5 AL+CASPAR+IoTCPS+IHM+WIA (FISE)</t>
    </r>
    <r>
      <rPr>
        <b/>
        <strike/>
        <sz val="11"/>
        <color theme="1"/>
        <rFont val="Calibri"/>
        <family val="2"/>
        <scheme val="minor"/>
      </rPr>
      <t>+ M2 informatique Parcours Ingénierie + M1-S1 Info EIT Digital</t>
    </r>
  </si>
  <si>
    <t>ECUE (optionnel)</t>
  </si>
  <si>
    <t>EIIN902</t>
  </si>
  <si>
    <t>Algorithms for telecommunication networks</t>
  </si>
  <si>
    <t>EIINA900</t>
  </si>
  <si>
    <t>Architectures Logicielles 1</t>
  </si>
  <si>
    <t>EIINA902</t>
  </si>
  <si>
    <t>Architectures Logicielles 2</t>
  </si>
  <si>
    <r>
      <t xml:space="preserve">MAM5-S9 SD (FISE) + SI5 AL+CASPAR+IoTCPS+IHM+WIA (FISE)+ </t>
    </r>
    <r>
      <rPr>
        <b/>
        <strike/>
        <sz val="11"/>
        <color rgb="FF000000"/>
        <rFont val="Calibri"/>
        <family val="2"/>
        <scheme val="minor"/>
      </rPr>
      <t xml:space="preserve">M2 informatique Parcours Ingénierie </t>
    </r>
  </si>
  <si>
    <t>EIINA901</t>
  </si>
  <si>
    <t>Architecture logicielle pour le cloud computing</t>
  </si>
  <si>
    <r>
      <t xml:space="preserve">MAM5-S9 SD (FISE) + MAM5-S9 SD (Aménagé ou CPRO) + SI5 AL+CASPAR+IoTCPS+IHM+WIA (FISE)+ </t>
    </r>
    <r>
      <rPr>
        <b/>
        <strike/>
        <sz val="11"/>
        <color theme="1"/>
        <rFont val="Calibri"/>
        <family val="2"/>
        <scheme val="minor"/>
      </rPr>
      <t>M2 informatique Parcours Ingénierie + M1-S1 Info EIT Digital</t>
    </r>
  </si>
  <si>
    <t>EIIN906B</t>
  </si>
  <si>
    <t>Blockchain and privacy</t>
  </si>
  <si>
    <r>
      <t xml:space="preserve">MAM5-S9 SD (FISE) + MAM5-S9 SD (Aménagé ou CPRO) + SI5 AL+CASPAR+IoTCPS+IHM+WIA (FISE)+ </t>
    </r>
    <r>
      <rPr>
        <b/>
        <strike/>
        <sz val="11"/>
        <color theme="1"/>
        <rFont val="Calibri"/>
        <family val="2"/>
        <scheme val="minor"/>
      </rPr>
      <t>M2 informatique Parcours Ingénierie + M1-S1 &amp; M2-S3 Info EIT Digital</t>
    </r>
  </si>
  <si>
    <t>EIINI903</t>
  </si>
  <si>
    <t>Conception et Développement de Systèmes Cyber-Physiques 1</t>
  </si>
  <si>
    <t>EIINI909</t>
  </si>
  <si>
    <t>Conception et Développement de Systèmes Cyber-Physiques 2</t>
  </si>
  <si>
    <t>EIINH900</t>
  </si>
  <si>
    <t>Conception et évaluation des IHM 1</t>
  </si>
  <si>
    <t>12</t>
  </si>
  <si>
    <t>16</t>
  </si>
  <si>
    <t>EIINH902</t>
  </si>
  <si>
    <t>Conception et évaluation des IHM 2</t>
  </si>
  <si>
    <t>EIINC901</t>
  </si>
  <si>
    <t>Cryptographie et Sécurité</t>
  </si>
  <si>
    <t>EIINC902</t>
  </si>
  <si>
    <t>Cybersecurite</t>
  </si>
  <si>
    <t>EIIN937</t>
  </si>
  <si>
    <t>Data Mining</t>
  </si>
  <si>
    <r>
      <t xml:space="preserve">MAM5-S9 SD (FISE) + MAM5-S9 SD (Aménagé ou CPRO) + SI5 AL+CASPAR+IoTCPS+IHM+WIA (FISE)+ </t>
    </r>
    <r>
      <rPr>
        <b/>
        <strike/>
        <sz val="11"/>
        <color theme="1"/>
        <rFont val="Calibri"/>
        <family val="2"/>
        <scheme val="minor"/>
      </rPr>
      <t>M2 Informatique Parcours Ingénierie + M2-S3 Info EIT Digital</t>
    </r>
  </si>
  <si>
    <t>EIIN908B</t>
  </si>
  <si>
    <t>Data Mining for Networks</t>
  </si>
  <si>
    <t>EIINI902</t>
  </si>
  <si>
    <t>Environnements Logiciels pour Dispositifs Mobiles: Des Smartphones aux Wearable Computers 1</t>
  </si>
  <si>
    <t>EIINI901</t>
  </si>
  <si>
    <t>Environnements Logiciels pour Dispositifs Mobiles: Des Smartphones aux Wearable Computers 2</t>
  </si>
  <si>
    <t>EIIN904</t>
  </si>
  <si>
    <t>Evolving Internet</t>
  </si>
  <si>
    <t>EIIN952</t>
  </si>
  <si>
    <t>From Shallow to Deep Learning for Multimedia data</t>
  </si>
  <si>
    <t>Full-Stack Software Engineering for IoT</t>
  </si>
  <si>
    <t>EIIN907</t>
  </si>
  <si>
    <t>Graph algorithms and combinatorial optimization</t>
  </si>
  <si>
    <t>EIIN941</t>
  </si>
  <si>
    <t>Ingénierie des connaissances</t>
  </si>
  <si>
    <r>
      <t>MAM5-S9 SD (FISE) + MAM5-S9 SD (Aménagé ou CPRO) + SI5 AL+CASPAR+IoTCPS+IHM+WIA (FISE)</t>
    </r>
    <r>
      <rPr>
        <b/>
        <strike/>
        <sz val="11"/>
        <color theme="1"/>
        <rFont val="Calibri"/>
        <family val="2"/>
        <scheme val="minor"/>
      </rPr>
      <t>+ M2 informatique Parcours Ingénierie + M1-S1 &amp; M2-S3 Info EIT Digital</t>
    </r>
  </si>
  <si>
    <t>EIINA903</t>
  </si>
  <si>
    <t>Ingénierie des modèles et langages Spécifiques aux Domaines</t>
  </si>
  <si>
    <t>EIIN942</t>
  </si>
  <si>
    <t>Intéragir dans un monde 3D</t>
  </si>
  <si>
    <r>
      <t xml:space="preserve">MAM5-S9 SD (FISE) + MAM5-S9 SD (Aménagé ou CPRO) + SI5 AL+CASPAR+IoTCPS+IHM+WIA (FISE)+ M2 informatique Parcours Ingénierie </t>
    </r>
    <r>
      <rPr>
        <b/>
        <strike/>
        <sz val="11"/>
        <color theme="1"/>
        <rFont val="Calibri"/>
        <family val="2"/>
        <scheme val="minor"/>
      </rPr>
      <t xml:space="preserve">+ M2-S3 Info EIT Digital </t>
    </r>
  </si>
  <si>
    <t>EIINH903</t>
  </si>
  <si>
    <t>Interfaces réparties sur plusieurs supports</t>
  </si>
  <si>
    <t>EIINH904</t>
  </si>
  <si>
    <t>Interfaces Tactiles</t>
  </si>
  <si>
    <t>EIIN909</t>
  </si>
  <si>
    <t>Internet Measurements and New Architectures</t>
  </si>
  <si>
    <t>EIINC906</t>
  </si>
  <si>
    <t>Introduction to Security</t>
  </si>
  <si>
    <t>EIIN943</t>
  </si>
  <si>
    <t>Large Scale Distributed Systems</t>
  </si>
  <si>
    <t>EIIN954</t>
  </si>
  <si>
    <t>Machine Learning: Theory and algorithms</t>
  </si>
  <si>
    <t>EIIN921</t>
  </si>
  <si>
    <t>Méta-programmation et sémantique comportementale</t>
  </si>
  <si>
    <t>EIIN955</t>
  </si>
  <si>
    <t>Model-based design for cyber-physical systems and the Internet of Things</t>
  </si>
  <si>
    <t>EIIN923</t>
  </si>
  <si>
    <t>Modélisation et conception des systèmes embarqués</t>
  </si>
  <si>
    <t>EIIN903B</t>
  </si>
  <si>
    <t>Multimedia Networking</t>
  </si>
  <si>
    <t>MAM5-S9 SD (FISE) + MAM5-S9 SD (Aménagé ou CPRO) + SI5 AL+CASPAR+IoTCPS+IHM+WIA (FISE)+ M2 informatique Parcours Ingénierie  + M1-S1 Info EIT Digital</t>
  </si>
  <si>
    <t>EIIN924</t>
  </si>
  <si>
    <t>Peer to peer</t>
  </si>
  <si>
    <r>
      <t xml:space="preserve">MAM5-S9 SD (FISE) + MAM5-S9 SD (Aménagé ou CPRO) + SI5 AL+CASPAR+IoTCPS+IHM+WIA (FISE)+ M2 informatique Parcours Ingénierie </t>
    </r>
    <r>
      <rPr>
        <b/>
        <strike/>
        <sz val="11"/>
        <color theme="1"/>
        <rFont val="Calibri"/>
        <family val="2"/>
        <scheme val="minor"/>
      </rPr>
      <t>+ M1-S1 &amp; M2-S3 Info EIT Digital</t>
    </r>
  </si>
  <si>
    <t>EIIN925</t>
  </si>
  <si>
    <t>Performance Evaluation of Networks</t>
  </si>
  <si>
    <t>EIIN927</t>
  </si>
  <si>
    <t>Programmable web - client-side</t>
  </si>
  <si>
    <t>EIIN928</t>
  </si>
  <si>
    <t>Programmable web - server-side</t>
  </si>
  <si>
    <t>EIIN944</t>
  </si>
  <si>
    <t>Réalité virtuelle</t>
  </si>
  <si>
    <r>
      <t xml:space="preserve">MAM5-S9 SD (FISE) + MAM5-S9 SD (Aménagé ou CPRO) + SI5 AL+CASPAR+IoTCPS+IHM+WIA (FISE)+ </t>
    </r>
    <r>
      <rPr>
        <b/>
        <strike/>
        <sz val="11"/>
        <color theme="1"/>
        <rFont val="Calibri"/>
        <family val="2"/>
        <scheme val="minor"/>
      </rPr>
      <t>M2 informatique Parcours Ingénierie + M2-S3 Info EIT Digital</t>
    </r>
  </si>
  <si>
    <t>EIINC903</t>
  </si>
  <si>
    <t>Recherche en Sécurité</t>
  </si>
  <si>
    <t>EIINA904</t>
  </si>
  <si>
    <t>Rétro-ingénierie, Maintenance et Evolution des logiciels</t>
  </si>
  <si>
    <t>EIINA905</t>
  </si>
  <si>
    <t>SOA: Intégration de services</t>
  </si>
  <si>
    <t>EIINC904</t>
  </si>
  <si>
    <t>Sécurité dans les réseaux</t>
  </si>
  <si>
    <t>EIINC905</t>
  </si>
  <si>
    <t>Sécurité des applications web</t>
  </si>
  <si>
    <r>
      <t xml:space="preserve">MAM5-S9 SD (FISE) + MAM5-S9 SD (Aménagé ou CPRO) + SI5 AL+CASPAR+IoTCPS+IHM+WIA (FISE)+ M2 informatique Parcours Ingénierie </t>
    </r>
    <r>
      <rPr>
        <b/>
        <strike/>
        <sz val="11"/>
        <color theme="1"/>
        <rFont val="Calibri"/>
        <family val="2"/>
        <scheme val="minor"/>
      </rPr>
      <t>+ M2-S3 Info EIT Digital</t>
    </r>
  </si>
  <si>
    <t>EIIN945</t>
  </si>
  <si>
    <t>Security and Privacy 3.0</t>
  </si>
  <si>
    <t>EIIN929</t>
  </si>
  <si>
    <t>Systèmes et Logiciels Embarqués Avancés</t>
  </si>
  <si>
    <t>EIINI905</t>
  </si>
  <si>
    <t>Systèmes intelligents autonomes</t>
  </si>
  <si>
    <t>EIINH905</t>
  </si>
  <si>
    <t>Techniques d'interaction et multimodalité</t>
  </si>
  <si>
    <t>EIIN946</t>
  </si>
  <si>
    <t>Techniques modernes de programmation concurrentes</t>
  </si>
  <si>
    <t>EIIN931</t>
  </si>
  <si>
    <t>Virtualized infrastructure in cloud computing</t>
  </si>
  <si>
    <r>
      <t>MAM5-S9 SD (FISE) + MAM5-S9 SD (Aménagé ou CPRO) + SI5 AL+CASPAR+IoTCPS+IHM+WIA (FISE)+ M2 informatique Parcours Ingénierie +</t>
    </r>
    <r>
      <rPr>
        <b/>
        <strike/>
        <sz val="11"/>
        <color theme="1"/>
        <rFont val="Calibri"/>
        <family val="2"/>
        <scheme val="minor"/>
      </rPr>
      <t xml:space="preserve"> M1-S1 &amp; M2-S3 Info EIT Digital</t>
    </r>
  </si>
  <si>
    <t>EIIN949</t>
  </si>
  <si>
    <t>Web  de données</t>
  </si>
  <si>
    <t>EIIN9511</t>
  </si>
  <si>
    <t>Web sémantique</t>
  </si>
  <si>
    <t xml:space="preserve">UE </t>
  </si>
  <si>
    <t>Ethique</t>
  </si>
  <si>
    <t>Innovation &amp; Entreprise (hackathon)</t>
  </si>
  <si>
    <t>EIMAD95</t>
  </si>
  <si>
    <t>Travaux d'Etudes et de Recherche (TER - NON ALTERNANT)</t>
  </si>
  <si>
    <t>MAM5-S9 SD (FISE) + SI5 AL+CASPAR+IoTCPS+IHM+WIA (FISE)(uniquement formations ingénieur PNS)</t>
  </si>
  <si>
    <t>MODIFICATIONS à intégrer : nouvelles unités</t>
  </si>
  <si>
    <t>AJOUTE</t>
  </si>
  <si>
    <t>Fondements technologiques de la science des données </t>
  </si>
  <si>
    <t>MAM5-S9 SD FISE Polytech + SI5-S9 SD Polytech FISA + MAM5 SD CPRO (ingénieur uniquement) + M2 informatique Parcours Ingénierie Mineure SD ALT + M1-S1 &amp; M2-S3 Info EIT Digital</t>
  </si>
  <si>
    <t>Artificial Intelligence Engineering</t>
  </si>
  <si>
    <t xml:space="preserve">Apprentissage profond </t>
  </si>
  <si>
    <t>Deep Learning</t>
  </si>
  <si>
    <t>Text Mining and Natural Language Processing</t>
  </si>
  <si>
    <t>Intelligence des données</t>
  </si>
  <si>
    <t>Virtual Reality</t>
  </si>
  <si>
    <t>Advanced Data Mining</t>
  </si>
  <si>
    <r>
      <t xml:space="preserve">A (non mutualisé avec M2 IM non alternant (EUR SPECTRUM) non mutualisé avec M2 Informatique Ingénierie (EUR DS4H) </t>
    </r>
    <r>
      <rPr>
        <b/>
        <sz val="11"/>
        <rFont val="Calibri"/>
        <family val="2"/>
        <scheme val="minor"/>
      </rPr>
      <t>et non porté par Polytech en Master)</t>
    </r>
  </si>
  <si>
    <t>EIMAI93 (non mutualisé avec M2 IM ou M2 InfoIngénierie)</t>
  </si>
  <si>
    <r>
      <t xml:space="preserve">MAM5-S9 IMAFA+INUM+SD FISE Polytech </t>
    </r>
    <r>
      <rPr>
        <b/>
        <sz val="12"/>
        <rFont val="Calibri (Body)"/>
      </rPr>
      <t>et non porté par Polytech en Master</t>
    </r>
  </si>
  <si>
    <t>oui -&gt; uniquement avec formation ingénieur Polytech FISE et non porté par Polytech en Master</t>
  </si>
  <si>
    <r>
      <rPr>
        <b/>
        <sz val="12"/>
        <color theme="0"/>
        <rFont val="Calibri (Body)"/>
      </rPr>
      <t xml:space="preserve">FORMATION INITIALE </t>
    </r>
    <r>
      <rPr>
        <b/>
        <u/>
        <sz val="12"/>
        <color rgb="FFFF0000"/>
        <rFont val="Calibri (Body)"/>
      </rPr>
      <t>PARCOURS Aménagé ou Contrat PRO</t>
    </r>
    <r>
      <rPr>
        <b/>
        <sz val="12"/>
        <color rgb="FFFF0000"/>
        <rFont val="Calibri (Body)"/>
      </rPr>
      <t xml:space="preserve"> </t>
    </r>
    <r>
      <rPr>
        <b/>
        <sz val="12"/>
        <color rgb="FFFFFFFF"/>
        <rFont val="Calibri (Body)"/>
      </rPr>
      <t>MAM5-S9 (SD)</t>
    </r>
  </si>
  <si>
    <t>EIMAD9A</t>
  </si>
  <si>
    <r>
      <t xml:space="preserve">Mathématiques Appliquées et Modélisation – 5ème année - Semestre 9 - Mineure Sciences des Données (SD) </t>
    </r>
    <r>
      <rPr>
        <b/>
        <u/>
        <sz val="12"/>
        <color rgb="FFFF0000"/>
        <rFont val="Calibri"/>
        <family val="2"/>
      </rPr>
      <t xml:space="preserve">PARCOURS Aménagé ou Contrat PRO </t>
    </r>
  </si>
  <si>
    <t>EIMAD91C</t>
  </si>
  <si>
    <t>UE2 Options alternants = Choisir 3 ECUEs parmi les ECUEs optionnels disponibles ci-dessous</t>
  </si>
  <si>
    <r>
      <t xml:space="preserve">MAM5-S9 SD (FISE) + MAM5-S9 SD (Aménagé ou CPRO) + SI5 AL+CASPAR+IoTCPS+IHM+WIA (FISE)+ M2 informatique Parcours Ingénierie </t>
    </r>
    <r>
      <rPr>
        <b/>
        <strike/>
        <sz val="11"/>
        <color theme="1"/>
        <rFont val="Calibri"/>
        <family val="2"/>
        <scheme val="minor"/>
      </rPr>
      <t xml:space="preserve"> + M1-S1 nfo EIT Digital</t>
    </r>
  </si>
  <si>
    <t>EIMAD96</t>
  </si>
  <si>
    <t>Travaux d'Etudes et de Recherche (ATERNANT)</t>
  </si>
  <si>
    <t>MAM5-S9 SD (ALTERNANT) + SI5 AL+CASPAR+IoTCPS+IHM+WIA (ALTERNANT)</t>
  </si>
  <si>
    <r>
      <t xml:space="preserve">A (non mutualisé avec M2 IM Alternant (EUR SPECTRUM) &amp; non mutualisé avec M2 Informatique Ingénierie Alternant (EUR DS4H)- </t>
    </r>
    <r>
      <rPr>
        <b/>
        <sz val="11"/>
        <rFont val="Calibri"/>
        <family val="2"/>
      </rPr>
      <t>non porté par Polytech en MASTER)</t>
    </r>
  </si>
  <si>
    <t>A CRÉER (non mutualisé avec M2IM et M2InfoIngénierie)</t>
  </si>
  <si>
    <t>Uniquement formations ingénieur Polytech ALTERNANT = SI5-S9 SD Polytech FISA + MAM5 SD CPRO (ingénieur uniquement)et non porté par Polytech en Master</t>
  </si>
  <si>
    <r>
      <t xml:space="preserve">FORMATION INITIALE </t>
    </r>
    <r>
      <rPr>
        <b/>
        <u/>
        <sz val="11"/>
        <color rgb="FFFF0000"/>
        <rFont val="Calibri"/>
        <family val="2"/>
        <scheme val="minor"/>
      </rPr>
      <t>PARCOURS étudiant</t>
    </r>
    <r>
      <rPr>
        <b/>
        <sz val="11"/>
        <color rgb="FFFFFFFF"/>
        <rFont val="Calibri"/>
        <family val="2"/>
        <scheme val="minor"/>
      </rPr>
      <t xml:space="preserve"> MAM5-S9 (IMAFA+INUM+SD)</t>
    </r>
  </si>
  <si>
    <t>EIMA101O</t>
  </si>
  <si>
    <r>
      <t xml:space="preserve">Mathématiques Appliquées et Modélisation – 5ème année - Semestre 10 - Mineures IMAFA+INUM+SD </t>
    </r>
    <r>
      <rPr>
        <b/>
        <u/>
        <sz val="11"/>
        <color rgb="FFFF0000"/>
        <rFont val="Calibri"/>
        <family val="2"/>
        <scheme val="minor"/>
      </rPr>
      <t xml:space="preserve">PARCOURS étudiant </t>
    </r>
  </si>
  <si>
    <r>
      <t xml:space="preserve">M (non mutualisé avec M2 IM IMAFA non alternant EUR Spectrum &amp; </t>
    </r>
    <r>
      <rPr>
        <b/>
        <sz val="11"/>
        <rFont val="Calibri"/>
        <family val="2"/>
        <scheme val="minor"/>
      </rPr>
      <t>non porté par Polytech en Master  )</t>
    </r>
  </si>
  <si>
    <t>EIMA101 (non mutualisé avec M2 IM)</t>
  </si>
  <si>
    <t>Stage ingénieur</t>
  </si>
  <si>
    <r>
      <t xml:space="preserve">MAM5 S10 IMAFA-INUM-SD Polytech FISE </t>
    </r>
    <r>
      <rPr>
        <b/>
        <sz val="11"/>
        <color theme="1"/>
        <rFont val="Calibri"/>
        <family val="2"/>
        <scheme val="minor"/>
      </rPr>
      <t>(NON mutualisé avec M2 IM IMAFA non alternant - EUR Spectrum et non porté par Polytech en Master)</t>
    </r>
  </si>
  <si>
    <r>
      <t xml:space="preserve">FORMATION INITIALE </t>
    </r>
    <r>
      <rPr>
        <b/>
        <u/>
        <sz val="12"/>
        <color rgb="FFFF0000"/>
        <rFont val="Calibri"/>
        <family val="2"/>
      </rPr>
      <t xml:space="preserve">PARCOURS Aménagé ou Contrat PRO </t>
    </r>
    <r>
      <rPr>
        <b/>
        <sz val="12"/>
        <color rgb="FFFFFFFF"/>
        <rFont val="Calibri"/>
        <family val="2"/>
      </rPr>
      <t>MAM5-S9 (IMAFA+INUM+SD)</t>
    </r>
  </si>
  <si>
    <t>EIMA102O</t>
  </si>
  <si>
    <r>
      <t xml:space="preserve">Mathématiques Appliquées et Modélisation – 5ème année - Semestre 10 - </t>
    </r>
    <r>
      <rPr>
        <b/>
        <u/>
        <sz val="12"/>
        <color rgb="FFFF0000"/>
        <rFont val="Calibri (Body)"/>
      </rPr>
      <t xml:space="preserve">PARCOURS Aménagé ou Contrat PRO </t>
    </r>
  </si>
  <si>
    <t>UE1</t>
  </si>
  <si>
    <t>EIMA104</t>
  </si>
  <si>
    <t>Acquis en entreprise S10</t>
  </si>
  <si>
    <t>MAM5-S9 IMAFA+INUM+SD (Aménagé ou CPRO)</t>
  </si>
  <si>
    <t>UE2</t>
  </si>
  <si>
    <t>EIMA102</t>
  </si>
  <si>
    <t>Projet Innovation-Recherche multidisciplinaire &amp; Networking</t>
  </si>
  <si>
    <t xml:space="preserve">OUI avec ELEC5-Aménagé ou CPRO + MAM5-Aménagé ou CPRO + GE5-Aménagé ou CPRO + GE5-FISA + BAT5-FISA </t>
  </si>
  <si>
    <t>EIMA1021</t>
  </si>
  <si>
    <t>Projet multidisciplinaire (charge d'enseignement : 1 HETD par élève)</t>
  </si>
  <si>
    <t>x</t>
  </si>
  <si>
    <t>OUI avec ELEC5-Aménagé ou CPRO + MAM5-Aménagé ou CPRO + GE5-Aménagé ou CPRO + GE5-FISA + BAT5-FISA</t>
  </si>
  <si>
    <t>EIMA1022</t>
  </si>
  <si>
    <t>Immersion recherche (charge d'enseignement : 0 HETD)</t>
  </si>
  <si>
    <t>EIMA1023</t>
  </si>
  <si>
    <t>Networking et partage d'expérience (charge d'enseignement : 0 HETD)</t>
  </si>
  <si>
    <t>EIMA104P</t>
  </si>
  <si>
    <t>Management</t>
  </si>
  <si>
    <r>
      <t xml:space="preserve">A =&gt; NON MUTUALISE avec M2 IM alternant et </t>
    </r>
    <r>
      <rPr>
        <b/>
        <sz val="11"/>
        <rFont val="Calibri"/>
        <family val="2"/>
      </rPr>
      <t>non porté par Polytech en Master</t>
    </r>
  </si>
  <si>
    <t>Projet innovation-recherche multidisciplinaire</t>
  </si>
  <si>
    <r>
      <t xml:space="preserve">oui -&gt; uniquement avec formation ingénieur Polytech FISA - CPRO (ALTERNANT) = MAM5 S10 IMAFA-INUM-SD Polytech CPRO </t>
    </r>
    <r>
      <rPr>
        <b/>
        <sz val="10"/>
        <color rgb="FF002060"/>
        <rFont val="Calibri"/>
        <family val="2"/>
      </rPr>
      <t>(NON mutualisé avec M2 IM Alternant - EUR Spectrum et non porté par Polytech en Master)</t>
    </r>
  </si>
  <si>
    <t>Humanités FISA S10</t>
  </si>
  <si>
    <r>
      <t xml:space="preserve">oui -&gt; uniquement avec formation ingénieur Polytech FISA - CPRO (ALTERNANT) = MAM5 S10 IMAFA-INUM-SD Polytech CPRO </t>
    </r>
    <r>
      <rPr>
        <b/>
        <sz val="10"/>
        <rFont val="Calibri"/>
        <family val="2"/>
      </rPr>
      <t>(NON mutualisé avec M2 IM Alternant - EUR Spectrum et non porté par Polytech en Master)</t>
    </r>
  </si>
  <si>
    <t>Networking professionnel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</si>
</sst>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1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FFFFFF"/>
      <name val="Calibri"/>
      <family val="2"/>
    </font>
    <font>
      <b/>
      <sz val="12"/>
      <color rgb="FF000000"/>
      <name val="Calibri"/>
      <family val="2"/>
    </font>
    <font>
      <b/>
      <i/>
      <sz val="12"/>
      <color rgb="FF000000"/>
      <name val="Calibri"/>
      <family val="2"/>
    </font>
    <font>
      <b/>
      <sz val="12"/>
      <name val="Calibri"/>
      <family val="2"/>
    </font>
    <font>
      <sz val="12"/>
      <color rgb="FF000000"/>
      <name val="Calibri"/>
      <family val="2"/>
    </font>
    <font>
      <b/>
      <sz val="12"/>
      <color rgb="FF0070C0"/>
      <name val="Calibri"/>
      <family val="2"/>
    </font>
    <font>
      <sz val="12"/>
      <name val="Calibri"/>
      <family val="2"/>
    </font>
    <font>
      <sz val="12"/>
      <color theme="1"/>
      <name val="Calibri"/>
      <family val="2"/>
    </font>
    <font>
      <b/>
      <i/>
      <sz val="12"/>
      <color rgb="FF0070C0"/>
      <name val="Calibri"/>
      <family val="2"/>
    </font>
    <font>
      <b/>
      <sz val="12"/>
      <color rgb="FF000000"/>
      <name val="Calibri (Body)"/>
    </font>
    <font>
      <b/>
      <i/>
      <sz val="12"/>
      <color rgb="FF000000"/>
      <name val="Calibri (Body)"/>
    </font>
    <font>
      <b/>
      <sz val="12"/>
      <name val="Calibri (Body)"/>
    </font>
    <font>
      <sz val="12"/>
      <color rgb="FF000000"/>
      <name val="Calibri (Body)"/>
    </font>
    <font>
      <b/>
      <sz val="12"/>
      <color rgb="FFFFFFFF"/>
      <name val="Calibri (Body)"/>
    </font>
    <font>
      <b/>
      <sz val="12"/>
      <color rgb="FF0070C0"/>
      <name val="Calibri (Body)"/>
    </font>
    <font>
      <sz val="12"/>
      <name val="Calibri (Body)"/>
    </font>
    <font>
      <b/>
      <sz val="12"/>
      <color theme="4"/>
      <name val="Calibri (Body)"/>
    </font>
    <font>
      <sz val="12"/>
      <color rgb="FF000000"/>
      <name val="Calibri"/>
      <family val="2"/>
    </font>
    <font>
      <b/>
      <sz val="12"/>
      <color rgb="FFFF0000"/>
      <name val="Calibri (Body)"/>
    </font>
    <font>
      <sz val="8"/>
      <name val="Calibri"/>
      <family val="2"/>
      <scheme val="minor"/>
    </font>
    <font>
      <b/>
      <sz val="12"/>
      <color rgb="FFFF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70C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2"/>
      <color theme="0"/>
      <name val="Calibri"/>
      <family val="2"/>
    </font>
    <font>
      <sz val="11"/>
      <color theme="1"/>
      <name val="Arial"/>
      <family val="2"/>
    </font>
    <font>
      <strike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u/>
      <sz val="12"/>
      <color rgb="FFFF0000"/>
      <name val="Calibri (Body)"/>
    </font>
    <font>
      <b/>
      <sz val="12"/>
      <color theme="0"/>
      <name val="Calibri (Body)"/>
    </font>
    <font>
      <b/>
      <u/>
      <sz val="12"/>
      <color rgb="FFFF0000"/>
      <name val="Calibri"/>
      <family val="2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trike/>
      <sz val="12"/>
      <color rgb="FF0070C0"/>
      <name val="Calibri"/>
      <family val="2"/>
    </font>
    <font>
      <b/>
      <strike/>
      <sz val="12"/>
      <color rgb="FFFFFFFF"/>
      <name val="Calibri"/>
      <family val="2"/>
    </font>
    <font>
      <b/>
      <i/>
      <sz val="11"/>
      <color rgb="FF000000"/>
      <name val="Calibri"/>
      <family val="2"/>
    </font>
    <font>
      <b/>
      <sz val="11"/>
      <name val="Calibri"/>
      <family val="2"/>
    </font>
    <font>
      <b/>
      <sz val="10"/>
      <color rgb="FFFF0000"/>
      <name val="Calibri"/>
      <family val="2"/>
    </font>
    <font>
      <sz val="10"/>
      <color rgb="FFFF0000"/>
      <name val="Calibri"/>
      <family val="2"/>
    </font>
    <font>
      <strike/>
      <sz val="11"/>
      <name val="Calibri"/>
      <family val="2"/>
    </font>
    <font>
      <strike/>
      <sz val="12"/>
      <color theme="1"/>
      <name val="Calibri"/>
      <family val="2"/>
    </font>
    <font>
      <b/>
      <strike/>
      <sz val="12"/>
      <color rgb="FF0070C0"/>
      <name val="Calibri (Body)"/>
    </font>
    <font>
      <b/>
      <strike/>
      <sz val="12"/>
      <color theme="4"/>
      <name val="Calibri (Body)"/>
    </font>
    <font>
      <b/>
      <strike/>
      <sz val="12"/>
      <color rgb="FFFFFFFF"/>
      <name val="Calibri (Body)"/>
    </font>
    <font>
      <strike/>
      <sz val="12"/>
      <name val="Calibri (Body)"/>
    </font>
    <font>
      <strike/>
      <sz val="12"/>
      <color rgb="FF000000"/>
      <name val="Calibri (Body)"/>
    </font>
    <font>
      <sz val="10"/>
      <name val="Calibri"/>
      <family val="2"/>
    </font>
    <font>
      <b/>
      <strike/>
      <sz val="11"/>
      <color rgb="FF0070C0"/>
      <name val="Calibri"/>
      <family val="2"/>
      <scheme val="minor"/>
    </font>
    <font>
      <strike/>
      <sz val="11"/>
      <name val="Calibri"/>
      <family val="2"/>
      <scheme val="minor"/>
    </font>
    <font>
      <b/>
      <strike/>
      <sz val="11"/>
      <color rgb="FFFFFFFF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strike/>
      <sz val="11"/>
      <color rgb="FF000000"/>
      <name val="Calibri"/>
      <family val="2"/>
      <scheme val="minor"/>
    </font>
    <font>
      <strike/>
      <sz val="12"/>
      <color theme="1"/>
      <name val="Calibri"/>
      <family val="2"/>
      <scheme val="minor"/>
    </font>
    <font>
      <strike/>
      <sz val="12"/>
      <color theme="1"/>
      <name val="Calibri (Body)"/>
    </font>
    <font>
      <i/>
      <sz val="11"/>
      <color rgb="FF7F7F7F"/>
      <name val="Calibri"/>
      <family val="2"/>
      <scheme val="minor"/>
    </font>
    <font>
      <b/>
      <u/>
      <sz val="12"/>
      <name val="Calibri"/>
      <family val="2"/>
    </font>
    <font>
      <strike/>
      <sz val="12"/>
      <color rgb="FF0070C0"/>
      <name val="Calibri (Body)"/>
    </font>
    <font>
      <b/>
      <strike/>
      <sz val="11"/>
      <color theme="4"/>
      <name val="Calibri"/>
      <family val="2"/>
      <scheme val="minor"/>
    </font>
    <font>
      <b/>
      <strike/>
      <sz val="12"/>
      <color rgb="FF0070C0"/>
      <name val="Calibri"/>
      <family val="2"/>
      <scheme val="minor"/>
    </font>
    <font>
      <strike/>
      <sz val="12"/>
      <color rgb="FF000000"/>
      <name val="Calibri"/>
      <family val="2"/>
      <scheme val="minor"/>
    </font>
    <font>
      <b/>
      <strike/>
      <sz val="11"/>
      <color rgb="FF0070C0"/>
      <name val="Calibri"/>
      <family val="2"/>
    </font>
    <font>
      <b/>
      <strike/>
      <sz val="11"/>
      <color theme="4"/>
      <name val="Calibri"/>
      <family val="2"/>
    </font>
    <font>
      <sz val="12"/>
      <color rgb="FFFF0000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b/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FFFF00"/>
      <name val="Calibri"/>
      <family val="2"/>
      <scheme val="minor"/>
    </font>
    <font>
      <sz val="11"/>
      <name val="Calibri"/>
      <family val="2"/>
    </font>
    <font>
      <b/>
      <strike/>
      <sz val="11"/>
      <color rgb="FFFFFFFF"/>
      <name val="Calibri"/>
      <family val="2"/>
    </font>
    <font>
      <strike/>
      <sz val="11"/>
      <color rgb="FF000000"/>
      <name val="Calibri"/>
      <family val="2"/>
    </font>
    <font>
      <sz val="11"/>
      <color rgb="FFFFFFFF"/>
      <name val="Calibri"/>
      <family val="2"/>
    </font>
    <font>
      <strike/>
      <sz val="11"/>
      <color theme="1"/>
      <name val="Calibri"/>
      <family val="2"/>
    </font>
    <font>
      <b/>
      <strike/>
      <sz val="11"/>
      <color rgb="FFFF0000"/>
      <name val="Calibri"/>
      <family val="2"/>
    </font>
    <font>
      <sz val="12"/>
      <color rgb="FFFF0000"/>
      <name val="Calibri (Body)"/>
    </font>
    <font>
      <sz val="12"/>
      <color rgb="FFFF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trike/>
      <sz val="11"/>
      <name val="Calibri"/>
      <family val="2"/>
      <scheme val="minor"/>
    </font>
    <font>
      <b/>
      <strike/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strike/>
      <sz val="11"/>
      <color rgb="FF0070C0"/>
      <name val="Calibri"/>
      <family val="2"/>
      <scheme val="minor"/>
    </font>
    <font>
      <b/>
      <strike/>
      <sz val="11"/>
      <color rgb="FF000000"/>
      <name val="Calibri"/>
      <family val="2"/>
      <scheme val="minor"/>
    </font>
    <font>
      <strike/>
      <sz val="11"/>
      <color rgb="FFE36C09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22"/>
      <color rgb="FFFF0000"/>
      <name val="Calibri"/>
      <family val="2"/>
    </font>
    <font>
      <b/>
      <sz val="10"/>
      <color rgb="FF002060"/>
      <name val="Calibri"/>
      <family val="2"/>
    </font>
    <font>
      <strike/>
      <sz val="12"/>
      <name val="Calibri"/>
      <family val="2"/>
      <scheme val="minor"/>
    </font>
    <font>
      <strike/>
      <sz val="12"/>
      <color rgb="FFE36C09"/>
      <name val="Calibri"/>
      <family val="2"/>
      <scheme val="minor"/>
    </font>
    <font>
      <strike/>
      <sz val="11"/>
      <color rgb="FF000000"/>
      <name val="Arial"/>
      <family val="2"/>
    </font>
    <font>
      <b/>
      <i/>
      <sz val="11"/>
      <color rgb="FF0070C0"/>
      <name val="Calibri"/>
      <family val="2"/>
      <scheme val="minor"/>
    </font>
    <font>
      <b/>
      <sz val="10"/>
      <name val="Calibri"/>
      <family val="2"/>
    </font>
    <font>
      <b/>
      <u/>
      <sz val="11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B7DEE8"/>
        <bgColor rgb="FF99CCFF"/>
      </patternFill>
    </fill>
    <fill>
      <patternFill patternType="solid">
        <fgColor rgb="FFFAC090"/>
        <bgColor rgb="FFFCD5B5"/>
      </patternFill>
    </fill>
    <fill>
      <patternFill patternType="solid">
        <fgColor rgb="FFFDEADA"/>
        <bgColor rgb="FFFCD5B5"/>
      </patternFill>
    </fill>
    <fill>
      <patternFill patternType="solid">
        <fgColor rgb="FFFFFF99"/>
        <bgColor rgb="FFFDEADA"/>
      </patternFill>
    </fill>
    <fill>
      <patternFill patternType="solid">
        <fgColor rgb="FF002060"/>
        <bgColor rgb="FF000080"/>
      </patternFill>
    </fill>
    <fill>
      <patternFill patternType="solid">
        <fgColor rgb="FFD7E4BD"/>
        <bgColor rgb="FFDDD9C3"/>
      </patternFill>
    </fill>
    <fill>
      <patternFill patternType="solid">
        <fgColor rgb="FFFFC000"/>
        <bgColor rgb="FFF79646"/>
      </patternFill>
    </fill>
    <fill>
      <patternFill patternType="solid">
        <fgColor rgb="FFF79646"/>
        <bgColor rgb="FFFF808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2060"/>
        <bgColor rgb="FF808080"/>
      </patternFill>
    </fill>
    <fill>
      <patternFill patternType="solid">
        <fgColor rgb="FF002060"/>
        <bgColor indexed="64"/>
      </patternFill>
    </fill>
    <fill>
      <patternFill patternType="solid">
        <fgColor rgb="FFD7E4BD"/>
        <bgColor rgb="FFEEECE1"/>
      </patternFill>
    </fill>
    <fill>
      <patternFill patternType="solid">
        <fgColor theme="9" tint="0.39997558519241921"/>
        <bgColor rgb="FFEEECE1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rgb="FFEEECE1"/>
      </patternFill>
    </fill>
    <fill>
      <patternFill patternType="solid">
        <fgColor rgb="FFFAC090"/>
        <bgColor rgb="FFFF99CC"/>
      </patternFill>
    </fill>
    <fill>
      <patternFill patternType="solid">
        <fgColor rgb="FFFDEADA"/>
        <bgColor rgb="FFFFFFFF"/>
      </patternFill>
    </fill>
    <fill>
      <patternFill patternType="solid">
        <fgColor rgb="FFD7E4BD"/>
        <bgColor rgb="FFC5E0B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rgb="FF99CCFF"/>
      </patternFill>
    </fill>
    <fill>
      <patternFill patternType="solid">
        <fgColor rgb="FFFFC000"/>
        <bgColor rgb="FFC5E0B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6" tint="0.59999389629810485"/>
        <bgColor rgb="FFFCD5B5"/>
      </patternFill>
    </fill>
    <fill>
      <patternFill patternType="solid">
        <fgColor rgb="FFFDE9D9"/>
        <bgColor rgb="FFFDE9D9"/>
      </patternFill>
    </fill>
    <fill>
      <patternFill patternType="solid">
        <fgColor rgb="FFD7E4BD"/>
        <bgColor rgb="FFD7E4BD"/>
      </patternFill>
    </fill>
    <fill>
      <patternFill patternType="solid">
        <fgColor rgb="FFD6E3BC"/>
        <bgColor rgb="FFD6E3BC"/>
      </patternFill>
    </fill>
    <fill>
      <patternFill patternType="solid">
        <fgColor rgb="FFFABF8F"/>
        <bgColor rgb="FFFABF8F"/>
      </patternFill>
    </fill>
    <fill>
      <patternFill patternType="solid">
        <fgColor rgb="FFFFC000"/>
        <bgColor rgb="FFFFC000"/>
      </patternFill>
    </fill>
    <fill>
      <patternFill patternType="solid">
        <fgColor rgb="FFFFFF99"/>
        <bgColor rgb="FFFFFF99"/>
      </patternFill>
    </fill>
    <fill>
      <patternFill patternType="solid">
        <fgColor theme="9" tint="0.39997558519241921"/>
        <bgColor rgb="FFFABF8F"/>
      </patternFill>
    </fill>
    <fill>
      <patternFill patternType="solid">
        <fgColor theme="9" tint="0.79998168889431442"/>
        <bgColor rgb="FFFDE9D9"/>
      </patternFill>
    </fill>
    <fill>
      <patternFill patternType="solid">
        <fgColor rgb="FFB6DDE8"/>
        <bgColor rgb="FFB6DDE8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7E4BD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FF99CC"/>
      </patternFill>
    </fill>
    <fill>
      <patternFill patternType="solid">
        <fgColor rgb="FFFF0000"/>
        <bgColor rgb="FFC5E0B4"/>
      </patternFill>
    </fill>
    <fill>
      <patternFill patternType="solid">
        <fgColor rgb="FFFF0000"/>
        <bgColor rgb="FFD7E4BD"/>
      </patternFill>
    </fill>
    <fill>
      <patternFill patternType="solid">
        <fgColor rgb="FFFF0000"/>
        <bgColor rgb="FFFFC000"/>
      </patternFill>
    </fill>
    <fill>
      <patternFill patternType="solid">
        <fgColor rgb="FFFF0000"/>
        <bgColor rgb="FFF79646"/>
      </patternFill>
    </fill>
    <fill>
      <patternFill patternType="solid">
        <fgColor rgb="FFFF0000"/>
        <bgColor rgb="FFFDEADA"/>
      </patternFill>
    </fill>
    <fill>
      <patternFill patternType="solid">
        <fgColor theme="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rgb="FFC5E0B4"/>
      </patternFill>
    </fill>
    <fill>
      <patternFill patternType="solid">
        <fgColor theme="9" tint="0.39997558519241921"/>
        <bgColor rgb="FFFF99CC"/>
      </patternFill>
    </fill>
    <fill>
      <patternFill patternType="solid">
        <fgColor theme="6" tint="0.59999389629810485"/>
        <bgColor rgb="FFDDD9C3"/>
      </patternFill>
    </fill>
    <fill>
      <patternFill patternType="solid">
        <fgColor theme="6" tint="0.59999389629810485"/>
        <bgColor rgb="FFD7E4BD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99CC"/>
      </patternFill>
    </fill>
    <fill>
      <patternFill patternType="solid">
        <fgColor rgb="FFFFFF00"/>
        <bgColor rgb="FFC5E0B4"/>
      </patternFill>
    </fill>
    <fill>
      <patternFill patternType="solid">
        <fgColor rgb="FF92D050"/>
        <bgColor rgb="FFC5E0B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0" fontId="4" fillId="0" borderId="0"/>
    <xf numFmtId="0" fontId="5" fillId="9" borderId="0" applyBorder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" fillId="0" borderId="0"/>
    <xf numFmtId="0" fontId="50" fillId="45" borderId="0" applyNumberFormat="0" applyBorder="0" applyAlignment="0" applyProtection="0"/>
    <xf numFmtId="0" fontId="72" fillId="0" borderId="0" applyNumberFormat="0" applyFill="0" applyBorder="0" applyAlignment="0" applyProtection="0"/>
    <xf numFmtId="0" fontId="2" fillId="0" borderId="0"/>
  </cellStyleXfs>
  <cellXfs count="619">
    <xf numFmtId="0" fontId="0" fillId="0" borderId="0" xfId="0"/>
    <xf numFmtId="0" fontId="9" fillId="8" borderId="1" xfId="1" applyFont="1" applyFill="1" applyBorder="1" applyAlignment="1">
      <alignment horizontal="center" vertical="center"/>
    </xf>
    <xf numFmtId="0" fontId="9" fillId="5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0" fontId="9" fillId="22" borderId="1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11" fillId="5" borderId="1" xfId="1" applyFont="1" applyFill="1" applyBorder="1" applyAlignment="1">
      <alignment horizontal="center" vertical="center" wrapText="1"/>
    </xf>
    <xf numFmtId="0" fontId="12" fillId="0" borderId="0" xfId="1" applyFont="1"/>
    <xf numFmtId="0" fontId="8" fillId="6" borderId="1" xfId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4" fillId="3" borderId="1" xfId="1" applyFont="1" applyFill="1" applyBorder="1" applyAlignment="1">
      <alignment horizontal="center" vertical="center"/>
    </xf>
    <xf numFmtId="0" fontId="12" fillId="8" borderId="1" xfId="1" applyFont="1" applyFill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4" fillId="0" borderId="1" xfId="1" applyFont="1" applyBorder="1" applyAlignment="1">
      <alignment horizontal="left" vertical="center"/>
    </xf>
    <xf numFmtId="0" fontId="14" fillId="4" borderId="1" xfId="1" applyFont="1" applyFill="1" applyBorder="1" applyAlignment="1">
      <alignment horizontal="center" vertical="center"/>
    </xf>
    <xf numFmtId="2" fontId="12" fillId="0" borderId="1" xfId="1" applyNumberFormat="1" applyFont="1" applyBorder="1" applyAlignment="1">
      <alignment horizontal="center" vertical="center"/>
    </xf>
    <xf numFmtId="0" fontId="12" fillId="11" borderId="1" xfId="1" applyFont="1" applyFill="1" applyBorder="1" applyAlignment="1">
      <alignment horizontal="center" vertical="center"/>
    </xf>
    <xf numFmtId="0" fontId="12" fillId="5" borderId="1" xfId="1" applyFont="1" applyFill="1" applyBorder="1" applyAlignment="1">
      <alignment horizontal="center" vertical="center"/>
    </xf>
    <xf numFmtId="0" fontId="14" fillId="0" borderId="1" xfId="2" applyFont="1" applyFill="1" applyBorder="1" applyAlignment="1" applyProtection="1">
      <alignment horizontal="left" vertical="center"/>
    </xf>
    <xf numFmtId="0" fontId="14" fillId="0" borderId="1" xfId="1" applyFont="1" applyBorder="1" applyAlignment="1">
      <alignment horizontal="center" vertical="center"/>
    </xf>
    <xf numFmtId="0" fontId="8" fillId="12" borderId="1" xfId="1" applyFont="1" applyFill="1" applyBorder="1" applyAlignment="1">
      <alignment horizontal="center" vertical="center" wrapText="1"/>
    </xf>
    <xf numFmtId="0" fontId="12" fillId="13" borderId="1" xfId="1" applyFont="1" applyFill="1" applyBorder="1" applyAlignment="1">
      <alignment horizontal="center" vertical="center"/>
    </xf>
    <xf numFmtId="0" fontId="13" fillId="20" borderId="1" xfId="1" applyFont="1" applyFill="1" applyBorder="1" applyAlignment="1">
      <alignment horizontal="center" vertical="center"/>
    </xf>
    <xf numFmtId="0" fontId="13" fillId="20" borderId="1" xfId="1" applyFont="1" applyFill="1" applyBorder="1" applyAlignment="1">
      <alignment horizontal="left" vertical="center"/>
    </xf>
    <xf numFmtId="0" fontId="12" fillId="3" borderId="1" xfId="1" applyFont="1" applyFill="1" applyBorder="1" applyAlignment="1">
      <alignment horizontal="center" vertical="center"/>
    </xf>
    <xf numFmtId="0" fontId="12" fillId="26" borderId="1" xfId="1" applyFont="1" applyFill="1" applyBorder="1" applyAlignment="1">
      <alignment horizontal="center" vertical="center"/>
    </xf>
    <xf numFmtId="0" fontId="13" fillId="23" borderId="1" xfId="1" applyFont="1" applyFill="1" applyBorder="1" applyAlignment="1">
      <alignment horizontal="center" vertical="center"/>
    </xf>
    <xf numFmtId="0" fontId="12" fillId="8" borderId="1" xfId="1" applyFont="1" applyFill="1" applyBorder="1" applyAlignment="1">
      <alignment horizontal="center" vertical="center" wrapText="1"/>
    </xf>
    <xf numFmtId="0" fontId="12" fillId="19" borderId="1" xfId="1" applyFont="1" applyFill="1" applyBorder="1" applyAlignment="1">
      <alignment horizontal="center" vertical="center"/>
    </xf>
    <xf numFmtId="0" fontId="12" fillId="4" borderId="1" xfId="1" applyFont="1" applyFill="1" applyBorder="1" applyAlignment="1">
      <alignment horizontal="center" vertical="center"/>
    </xf>
    <xf numFmtId="0" fontId="12" fillId="5" borderId="1" xfId="1" applyFont="1" applyFill="1" applyBorder="1" applyAlignment="1">
      <alignment horizontal="center" vertical="center" wrapText="1"/>
    </xf>
    <xf numFmtId="0" fontId="16" fillId="23" borderId="1" xfId="1" applyFont="1" applyFill="1" applyBorder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/>
    </xf>
    <xf numFmtId="0" fontId="17" fillId="2" borderId="1" xfId="1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7" fillId="22" borderId="1" xfId="1" applyFont="1" applyFill="1" applyBorder="1" applyAlignment="1">
      <alignment horizontal="center" vertical="center" wrapText="1"/>
    </xf>
    <xf numFmtId="0" fontId="17" fillId="5" borderId="1" xfId="1" applyFont="1" applyFill="1" applyBorder="1" applyAlignment="1">
      <alignment horizontal="center" vertical="center" wrapText="1"/>
    </xf>
    <xf numFmtId="0" fontId="19" fillId="5" borderId="1" xfId="1" applyFont="1" applyFill="1" applyBorder="1" applyAlignment="1">
      <alignment horizontal="center" vertical="center" wrapText="1"/>
    </xf>
    <xf numFmtId="0" fontId="20" fillId="0" borderId="0" xfId="1" applyFont="1"/>
    <xf numFmtId="0" fontId="20" fillId="0" borderId="0" xfId="1" applyFont="1" applyAlignment="1">
      <alignment horizontal="center" vertical="center"/>
    </xf>
    <xf numFmtId="0" fontId="21" fillId="6" borderId="1" xfId="1" applyFont="1" applyFill="1" applyBorder="1" applyAlignment="1">
      <alignment horizontal="center" vertical="center" wrapText="1"/>
    </xf>
    <xf numFmtId="0" fontId="20" fillId="6" borderId="1" xfId="1" applyFont="1" applyFill="1" applyBorder="1" applyAlignment="1">
      <alignment horizontal="center" vertical="center"/>
    </xf>
    <xf numFmtId="0" fontId="22" fillId="20" borderId="1" xfId="1" applyFont="1" applyFill="1" applyBorder="1" applyAlignment="1">
      <alignment horizontal="center" vertical="center"/>
    </xf>
    <xf numFmtId="0" fontId="22" fillId="20" borderId="1" xfId="1" applyFont="1" applyFill="1" applyBorder="1" applyAlignment="1">
      <alignment horizontal="left" vertical="center"/>
    </xf>
    <xf numFmtId="0" fontId="22" fillId="18" borderId="1" xfId="1" applyFont="1" applyFill="1" applyBorder="1" applyAlignment="1">
      <alignment horizontal="center" vertical="center"/>
    </xf>
    <xf numFmtId="1" fontId="23" fillId="7" borderId="1" xfId="1" applyNumberFormat="1" applyFont="1" applyFill="1" applyBorder="1" applyAlignment="1">
      <alignment horizontal="center" vertical="center"/>
    </xf>
    <xf numFmtId="0" fontId="23" fillId="8" borderId="1" xfId="1" applyFont="1" applyFill="1" applyBorder="1" applyAlignment="1">
      <alignment horizontal="center" vertical="center"/>
    </xf>
    <xf numFmtId="0" fontId="20" fillId="8" borderId="1" xfId="1" applyFont="1" applyFill="1" applyBorder="1" applyAlignment="1">
      <alignment horizontal="center" vertical="center"/>
    </xf>
    <xf numFmtId="0" fontId="20" fillId="16" borderId="1" xfId="1" applyFont="1" applyFill="1" applyBorder="1" applyAlignment="1">
      <alignment horizontal="center" vertical="center"/>
    </xf>
    <xf numFmtId="0" fontId="20" fillId="0" borderId="1" xfId="1" applyFont="1" applyBorder="1" applyAlignment="1">
      <alignment horizontal="center" vertical="center"/>
    </xf>
    <xf numFmtId="0" fontId="23" fillId="0" borderId="1" xfId="1" applyFont="1" applyBorder="1" applyAlignment="1">
      <alignment horizontal="left" vertical="center"/>
    </xf>
    <xf numFmtId="0" fontId="20" fillId="19" borderId="1" xfId="1" applyFont="1" applyFill="1" applyBorder="1" applyAlignment="1">
      <alignment horizontal="center" vertical="center"/>
    </xf>
    <xf numFmtId="0" fontId="23" fillId="0" borderId="1" xfId="1" applyFont="1" applyBorder="1" applyAlignment="1">
      <alignment horizontal="center" vertical="center"/>
    </xf>
    <xf numFmtId="0" fontId="23" fillId="11" borderId="1" xfId="1" applyFont="1" applyFill="1" applyBorder="1" applyAlignment="1">
      <alignment horizontal="center" vertical="center"/>
    </xf>
    <xf numFmtId="0" fontId="20" fillId="11" borderId="1" xfId="1" applyFont="1" applyFill="1" applyBorder="1" applyAlignment="1">
      <alignment horizontal="center" vertical="center"/>
    </xf>
    <xf numFmtId="0" fontId="20" fillId="5" borderId="1" xfId="1" applyFont="1" applyFill="1" applyBorder="1" applyAlignment="1">
      <alignment horizontal="center" vertical="center"/>
    </xf>
    <xf numFmtId="0" fontId="23" fillId="0" borderId="1" xfId="2" applyFont="1" applyFill="1" applyBorder="1" applyAlignment="1" applyProtection="1">
      <alignment horizontal="left" vertical="center"/>
    </xf>
    <xf numFmtId="0" fontId="24" fillId="20" borderId="1" xfId="1" applyFont="1" applyFill="1" applyBorder="1" applyAlignment="1">
      <alignment horizontal="left" vertical="center"/>
    </xf>
    <xf numFmtId="0" fontId="20" fillId="0" borderId="0" xfId="1" applyFont="1" applyAlignment="1">
      <alignment vertical="center"/>
    </xf>
    <xf numFmtId="0" fontId="12" fillId="10" borderId="1" xfId="1" applyFont="1" applyFill="1" applyBorder="1" applyAlignment="1">
      <alignment horizontal="center" vertical="center"/>
    </xf>
    <xf numFmtId="2" fontId="12" fillId="26" borderId="1" xfId="1" applyNumberFormat="1" applyFont="1" applyFill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25" fillId="0" borderId="0" xfId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32" fillId="35" borderId="2" xfId="0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center" vertical="center"/>
    </xf>
    <xf numFmtId="0" fontId="35" fillId="13" borderId="1" xfId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left" vertical="center"/>
    </xf>
    <xf numFmtId="0" fontId="33" fillId="32" borderId="2" xfId="0" applyFont="1" applyFill="1" applyBorder="1" applyAlignment="1">
      <alignment horizontal="center" vertical="center" wrapText="1"/>
    </xf>
    <xf numFmtId="1" fontId="8" fillId="6" borderId="1" xfId="1" applyNumberFormat="1" applyFont="1" applyFill="1" applyBorder="1" applyAlignment="1">
      <alignment horizontal="center" vertical="center" wrapText="1"/>
    </xf>
    <xf numFmtId="0" fontId="8" fillId="13" borderId="1" xfId="1" applyFont="1" applyFill="1" applyBorder="1" applyAlignment="1">
      <alignment horizontal="center" vertical="center" wrapText="1"/>
    </xf>
    <xf numFmtId="0" fontId="15" fillId="31" borderId="2" xfId="0" applyFont="1" applyFill="1" applyBorder="1" applyAlignment="1">
      <alignment horizontal="center" vertical="center"/>
    </xf>
    <xf numFmtId="0" fontId="29" fillId="0" borderId="0" xfId="1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23" fillId="19" borderId="1" xfId="1" applyFont="1" applyFill="1" applyBorder="1" applyAlignment="1">
      <alignment horizontal="center" vertical="center"/>
    </xf>
    <xf numFmtId="0" fontId="14" fillId="19" borderId="1" xfId="1" applyFont="1" applyFill="1" applyBorder="1" applyAlignment="1">
      <alignment horizontal="center" vertical="center"/>
    </xf>
    <xf numFmtId="0" fontId="14" fillId="10" borderId="1" xfId="1" applyFont="1" applyFill="1" applyBorder="1" applyAlignment="1">
      <alignment horizontal="center" vertical="center"/>
    </xf>
    <xf numFmtId="0" fontId="14" fillId="0" borderId="1" xfId="1" applyFont="1" applyBorder="1" applyAlignment="1">
      <alignment horizontal="left" vertical="center" wrapText="1"/>
    </xf>
    <xf numFmtId="0" fontId="3" fillId="0" borderId="0" xfId="0" applyFont="1"/>
    <xf numFmtId="1" fontId="41" fillId="14" borderId="1" xfId="1" applyNumberFormat="1" applyFont="1" applyFill="1" applyBorder="1" applyAlignment="1">
      <alignment horizontal="center" vertical="center" wrapText="1"/>
    </xf>
    <xf numFmtId="0" fontId="34" fillId="16" borderId="1" xfId="1" applyFont="1" applyFill="1" applyBorder="1" applyAlignment="1">
      <alignment horizontal="center" vertical="center"/>
    </xf>
    <xf numFmtId="0" fontId="34" fillId="0" borderId="1" xfId="1" applyFont="1" applyBorder="1" applyAlignment="1">
      <alignment horizontal="center" vertical="center"/>
    </xf>
    <xf numFmtId="0" fontId="42" fillId="0" borderId="1" xfId="1" applyFont="1" applyBorder="1" applyAlignment="1">
      <alignment horizontal="left" vertical="center"/>
    </xf>
    <xf numFmtId="0" fontId="34" fillId="11" borderId="1" xfId="1" applyFont="1" applyFill="1" applyBorder="1" applyAlignment="1">
      <alignment horizontal="center" vertical="center"/>
    </xf>
    <xf numFmtId="0" fontId="42" fillId="0" borderId="1" xfId="2" applyFont="1" applyFill="1" applyBorder="1" applyAlignment="1">
      <alignment horizontal="left" vertical="center"/>
    </xf>
    <xf numFmtId="0" fontId="40" fillId="2" borderId="1" xfId="1" applyFont="1" applyFill="1" applyBorder="1" applyAlignment="1">
      <alignment horizontal="center" vertical="center" wrapText="1"/>
    </xf>
    <xf numFmtId="0" fontId="40" fillId="35" borderId="2" xfId="0" applyFont="1" applyFill="1" applyBorder="1" applyAlignment="1">
      <alignment horizontal="center" vertical="center" wrapText="1"/>
    </xf>
    <xf numFmtId="0" fontId="40" fillId="4" borderId="1" xfId="1" applyFont="1" applyFill="1" applyBorder="1" applyAlignment="1">
      <alignment horizontal="center" vertical="center" wrapText="1"/>
    </xf>
    <xf numFmtId="0" fontId="40" fillId="22" borderId="1" xfId="1" applyFont="1" applyFill="1" applyBorder="1" applyAlignment="1">
      <alignment horizontal="center" vertical="center" wrapText="1"/>
    </xf>
    <xf numFmtId="0" fontId="40" fillId="5" borderId="1" xfId="1" applyFont="1" applyFill="1" applyBorder="1" applyAlignment="1">
      <alignment horizontal="center" vertical="center" wrapText="1"/>
    </xf>
    <xf numFmtId="0" fontId="43" fillId="5" borderId="1" xfId="1" applyFont="1" applyFill="1" applyBorder="1" applyAlignment="1">
      <alignment horizontal="center" vertical="center" wrapText="1"/>
    </xf>
    <xf numFmtId="0" fontId="38" fillId="32" borderId="2" xfId="0" applyFont="1" applyFill="1" applyBorder="1" applyAlignment="1">
      <alignment horizontal="center" vertical="center" wrapText="1"/>
    </xf>
    <xf numFmtId="0" fontId="44" fillId="12" borderId="1" xfId="1" applyFont="1" applyFill="1" applyBorder="1" applyAlignment="1">
      <alignment horizontal="center" vertical="center" wrapText="1"/>
    </xf>
    <xf numFmtId="0" fontId="44" fillId="6" borderId="1" xfId="1" applyFont="1" applyFill="1" applyBorder="1" applyAlignment="1">
      <alignment horizontal="center" vertical="center" wrapText="1"/>
    </xf>
    <xf numFmtId="1" fontId="44" fillId="6" borderId="1" xfId="1" applyNumberFormat="1" applyFont="1" applyFill="1" applyBorder="1" applyAlignment="1">
      <alignment horizontal="center" vertical="center" wrapText="1"/>
    </xf>
    <xf numFmtId="0" fontId="34" fillId="13" borderId="1" xfId="1" applyFont="1" applyFill="1" applyBorder="1" applyAlignment="1">
      <alignment horizontal="center" vertical="center"/>
    </xf>
    <xf numFmtId="0" fontId="39" fillId="13" borderId="1" xfId="1" applyFont="1" applyFill="1" applyBorder="1" applyAlignment="1">
      <alignment horizontal="center" vertical="center" wrapText="1"/>
    </xf>
    <xf numFmtId="0" fontId="44" fillId="13" borderId="1" xfId="1" applyFont="1" applyFill="1" applyBorder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17" fillId="11" borderId="1" xfId="1" applyFont="1" applyFill="1" applyBorder="1" applyAlignment="1">
      <alignment horizontal="center" vertical="center" wrapText="1"/>
    </xf>
    <xf numFmtId="0" fontId="17" fillId="16" borderId="1" xfId="1" applyFont="1" applyFill="1" applyBorder="1" applyAlignment="1">
      <alignment horizontal="center" vertical="center" wrapText="1"/>
    </xf>
    <xf numFmtId="2" fontId="14" fillId="0" borderId="1" xfId="1" applyNumberFormat="1" applyFont="1" applyBorder="1" applyAlignment="1">
      <alignment horizontal="center" vertical="center"/>
    </xf>
    <xf numFmtId="1" fontId="44" fillId="13" borderId="1" xfId="1" applyNumberFormat="1" applyFont="1" applyFill="1" applyBorder="1" applyAlignment="1">
      <alignment horizontal="center" vertical="center" wrapText="1"/>
    </xf>
    <xf numFmtId="0" fontId="30" fillId="42" borderId="2" xfId="0" applyFont="1" applyFill="1" applyBorder="1" applyAlignment="1">
      <alignment horizontal="center" vertical="center" wrapText="1"/>
    </xf>
    <xf numFmtId="0" fontId="46" fillId="13" borderId="1" xfId="1" applyFont="1" applyFill="1" applyBorder="1" applyAlignment="1">
      <alignment horizontal="center" vertical="center" wrapText="1"/>
    </xf>
    <xf numFmtId="1" fontId="8" fillId="13" borderId="1" xfId="1" applyNumberFormat="1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center"/>
    </xf>
    <xf numFmtId="0" fontId="59" fillId="40" borderId="1" xfId="1" applyFont="1" applyFill="1" applyBorder="1" applyAlignment="1">
      <alignment horizontal="center" vertical="center"/>
    </xf>
    <xf numFmtId="0" fontId="61" fillId="6" borderId="1" xfId="1" applyFont="1" applyFill="1" applyBorder="1" applyAlignment="1">
      <alignment horizontal="center" vertical="center" wrapText="1"/>
    </xf>
    <xf numFmtId="0" fontId="59" fillId="18" borderId="1" xfId="1" applyFont="1" applyFill="1" applyBorder="1" applyAlignment="1">
      <alignment horizontal="center" vertical="center"/>
    </xf>
    <xf numFmtId="1" fontId="62" fillId="7" borderId="1" xfId="1" applyNumberFormat="1" applyFont="1" applyFill="1" applyBorder="1" applyAlignment="1">
      <alignment horizontal="center" vertical="center"/>
    </xf>
    <xf numFmtId="0" fontId="62" fillId="8" borderId="1" xfId="1" applyFont="1" applyFill="1" applyBorder="1" applyAlignment="1">
      <alignment horizontal="center" vertical="center"/>
    </xf>
    <xf numFmtId="0" fontId="63" fillId="8" borderId="1" xfId="1" applyFont="1" applyFill="1" applyBorder="1" applyAlignment="1">
      <alignment horizontal="center" vertical="center"/>
    </xf>
    <xf numFmtId="0" fontId="63" fillId="16" borderId="1" xfId="1" applyFont="1" applyFill="1" applyBorder="1" applyAlignment="1">
      <alignment horizontal="center" vertical="center"/>
    </xf>
    <xf numFmtId="0" fontId="62" fillId="38" borderId="1" xfId="1" applyFont="1" applyFill="1" applyBorder="1" applyAlignment="1">
      <alignment horizontal="center" vertical="center" wrapText="1"/>
    </xf>
    <xf numFmtId="0" fontId="63" fillId="38" borderId="1" xfId="1" applyFont="1" applyFill="1" applyBorder="1" applyAlignment="1">
      <alignment horizontal="center" vertical="center"/>
    </xf>
    <xf numFmtId="0" fontId="62" fillId="0" borderId="1" xfId="1" applyFont="1" applyBorder="1" applyAlignment="1">
      <alignment horizontal="center" vertical="center"/>
    </xf>
    <xf numFmtId="0" fontId="62" fillId="11" borderId="1" xfId="1" applyFont="1" applyFill="1" applyBorder="1" applyAlignment="1">
      <alignment horizontal="center" vertical="center"/>
    </xf>
    <xf numFmtId="0" fontId="63" fillId="11" borderId="1" xfId="1" applyFont="1" applyFill="1" applyBorder="1" applyAlignment="1">
      <alignment horizontal="center" vertical="center"/>
    </xf>
    <xf numFmtId="0" fontId="65" fillId="37" borderId="4" xfId="0" applyFont="1" applyFill="1" applyBorder="1" applyAlignment="1">
      <alignment horizontal="center" vertical="center" wrapText="1"/>
    </xf>
    <xf numFmtId="1" fontId="67" fillId="6" borderId="1" xfId="1" applyNumberFormat="1" applyFont="1" applyFill="1" applyBorder="1" applyAlignment="1">
      <alignment horizontal="center" vertical="center" wrapText="1"/>
    </xf>
    <xf numFmtId="1" fontId="65" fillId="30" borderId="2" xfId="0" applyNumberFormat="1" applyFont="1" applyFill="1" applyBorder="1" applyAlignment="1">
      <alignment horizontal="center" vertical="center"/>
    </xf>
    <xf numFmtId="1" fontId="65" fillId="29" borderId="2" xfId="0" applyNumberFormat="1" applyFont="1" applyFill="1" applyBorder="1" applyAlignment="1">
      <alignment horizontal="center" vertical="center"/>
    </xf>
    <xf numFmtId="0" fontId="68" fillId="28" borderId="2" xfId="0" applyFont="1" applyFill="1" applyBorder="1" applyAlignment="1">
      <alignment horizontal="center" vertical="center"/>
    </xf>
    <xf numFmtId="0" fontId="37" fillId="31" borderId="2" xfId="0" applyFont="1" applyFill="1" applyBorder="1" applyAlignment="1">
      <alignment horizontal="center" vertical="center"/>
    </xf>
    <xf numFmtId="1" fontId="37" fillId="0" borderId="2" xfId="0" applyNumberFormat="1" applyFont="1" applyBorder="1" applyAlignment="1">
      <alignment horizontal="center" vertical="center"/>
    </xf>
    <xf numFmtId="1" fontId="37" fillId="27" borderId="2" xfId="0" applyNumberFormat="1" applyFont="1" applyFill="1" applyBorder="1" applyAlignment="1">
      <alignment horizontal="center" vertical="center"/>
    </xf>
    <xf numFmtId="1" fontId="37" fillId="34" borderId="2" xfId="0" applyNumberFormat="1" applyFont="1" applyFill="1" applyBorder="1" applyAlignment="1">
      <alignment horizontal="center" vertical="center"/>
    </xf>
    <xf numFmtId="2" fontId="37" fillId="0" borderId="2" xfId="0" applyNumberFormat="1" applyFont="1" applyBorder="1" applyAlignment="1">
      <alignment horizontal="center" vertical="center"/>
    </xf>
    <xf numFmtId="1" fontId="37" fillId="32" borderId="2" xfId="0" applyNumberFormat="1" applyFont="1" applyFill="1" applyBorder="1" applyAlignment="1">
      <alignment horizontal="center" vertical="center"/>
    </xf>
    <xf numFmtId="0" fontId="37" fillId="32" borderId="2" xfId="0" applyFont="1" applyFill="1" applyBorder="1" applyAlignment="1">
      <alignment horizontal="center" vertical="center"/>
    </xf>
    <xf numFmtId="0" fontId="69" fillId="32" borderId="2" xfId="0" applyFont="1" applyFill="1" applyBorder="1" applyAlignment="1">
      <alignment horizontal="center" vertical="center"/>
    </xf>
    <xf numFmtId="1" fontId="59" fillId="14" borderId="1" xfId="1" applyNumberFormat="1" applyFont="1" applyFill="1" applyBorder="1" applyAlignment="1">
      <alignment horizontal="center" vertical="center" wrapText="1"/>
    </xf>
    <xf numFmtId="0" fontId="59" fillId="24" borderId="1" xfId="1" applyFont="1" applyFill="1" applyBorder="1" applyAlignment="1">
      <alignment horizontal="center" vertical="center"/>
    </xf>
    <xf numFmtId="0" fontId="59" fillId="23" borderId="1" xfId="1" applyFont="1" applyFill="1" applyBorder="1" applyAlignment="1">
      <alignment horizontal="center" vertical="center"/>
    </xf>
    <xf numFmtId="0" fontId="63" fillId="43" borderId="1" xfId="1" applyFont="1" applyFill="1" applyBorder="1" applyAlignment="1">
      <alignment horizontal="center" vertical="center" wrapText="1"/>
    </xf>
    <xf numFmtId="0" fontId="59" fillId="38" borderId="1" xfId="1" applyFont="1" applyFill="1" applyBorder="1" applyAlignment="1">
      <alignment horizontal="center" vertical="center"/>
    </xf>
    <xf numFmtId="0" fontId="59" fillId="36" borderId="1" xfId="1" applyFont="1" applyFill="1" applyBorder="1" applyAlignment="1">
      <alignment horizontal="center" vertical="center"/>
    </xf>
    <xf numFmtId="1" fontId="59" fillId="24" borderId="1" xfId="1" applyNumberFormat="1" applyFont="1" applyFill="1" applyBorder="1" applyAlignment="1">
      <alignment horizontal="center" vertical="center" wrapText="1"/>
    </xf>
    <xf numFmtId="0" fontId="59" fillId="16" borderId="1" xfId="1" applyFont="1" applyFill="1" applyBorder="1" applyAlignment="1">
      <alignment horizontal="center" vertical="center"/>
    </xf>
    <xf numFmtId="0" fontId="63" fillId="38" borderId="1" xfId="1" applyFont="1" applyFill="1" applyBorder="1" applyAlignment="1">
      <alignment horizontal="center" vertical="center" wrapText="1"/>
    </xf>
    <xf numFmtId="0" fontId="63" fillId="38" borderId="0" xfId="1" applyFont="1" applyFill="1" applyAlignment="1">
      <alignment horizontal="center" vertical="center"/>
    </xf>
    <xf numFmtId="0" fontId="57" fillId="38" borderId="3" xfId="0" applyFont="1" applyFill="1" applyBorder="1" applyAlignment="1">
      <alignment horizontal="left" vertical="center" wrapText="1"/>
    </xf>
    <xf numFmtId="0" fontId="69" fillId="0" borderId="1" xfId="0" applyFont="1" applyBorder="1" applyAlignment="1">
      <alignment horizontal="center" vertical="center"/>
    </xf>
    <xf numFmtId="0" fontId="70" fillId="0" borderId="1" xfId="0" applyFont="1" applyBorder="1" applyAlignment="1">
      <alignment horizontal="center" vertical="center"/>
    </xf>
    <xf numFmtId="0" fontId="71" fillId="0" borderId="1" xfId="1" applyFont="1" applyBorder="1" applyAlignment="1">
      <alignment horizontal="center" vertical="center"/>
    </xf>
    <xf numFmtId="0" fontId="63" fillId="44" borderId="1" xfId="1" applyFont="1" applyFill="1" applyBorder="1" applyAlignment="1">
      <alignment horizontal="center" vertical="center" wrapText="1"/>
    </xf>
    <xf numFmtId="0" fontId="57" fillId="38" borderId="2" xfId="0" applyFont="1" applyFill="1" applyBorder="1" applyAlignment="1">
      <alignment horizontal="left" vertical="center" wrapText="1"/>
    </xf>
    <xf numFmtId="0" fontId="62" fillId="20" borderId="1" xfId="1" applyFont="1" applyFill="1" applyBorder="1" applyAlignment="1">
      <alignment horizontal="center" vertical="center"/>
    </xf>
    <xf numFmtId="1" fontId="21" fillId="6" borderId="1" xfId="1" applyNumberFormat="1" applyFont="1" applyFill="1" applyBorder="1" applyAlignment="1">
      <alignment horizontal="center" vertical="center" wrapText="1"/>
    </xf>
    <xf numFmtId="0" fontId="59" fillId="49" borderId="1" xfId="1" applyFont="1" applyFill="1" applyBorder="1" applyAlignment="1">
      <alignment horizontal="center" vertical="center"/>
    </xf>
    <xf numFmtId="0" fontId="62" fillId="16" borderId="1" xfId="1" applyFont="1" applyFill="1" applyBorder="1" applyAlignment="1">
      <alignment horizontal="center" vertical="center" wrapText="1"/>
    </xf>
    <xf numFmtId="0" fontId="74" fillId="24" borderId="1" xfId="1" applyFont="1" applyFill="1" applyBorder="1" applyAlignment="1">
      <alignment horizontal="center" vertical="center"/>
    </xf>
    <xf numFmtId="0" fontId="65" fillId="14" borderId="1" xfId="1" applyFont="1" applyFill="1" applyBorder="1" applyAlignment="1">
      <alignment horizontal="center" vertical="center"/>
    </xf>
    <xf numFmtId="0" fontId="65" fillId="14" borderId="1" xfId="1" applyFont="1" applyFill="1" applyBorder="1" applyAlignment="1">
      <alignment vertical="center"/>
    </xf>
    <xf numFmtId="1" fontId="37" fillId="15" borderId="1" xfId="1" applyNumberFormat="1" applyFont="1" applyFill="1" applyBorder="1" applyAlignment="1">
      <alignment horizontal="center" vertical="center"/>
    </xf>
    <xf numFmtId="1" fontId="65" fillId="14" borderId="1" xfId="1" applyNumberFormat="1" applyFont="1" applyFill="1" applyBorder="1" applyAlignment="1">
      <alignment horizontal="center" vertical="center" wrapText="1"/>
    </xf>
    <xf numFmtId="0" fontId="65" fillId="14" borderId="1" xfId="1" applyFont="1" applyFill="1" applyBorder="1" applyAlignment="1">
      <alignment horizontal="center" vertical="center" wrapText="1"/>
    </xf>
    <xf numFmtId="0" fontId="69" fillId="16" borderId="1" xfId="1" applyFont="1" applyFill="1" applyBorder="1" applyAlignment="1">
      <alignment horizontal="center" vertical="center"/>
    </xf>
    <xf numFmtId="0" fontId="69" fillId="16" borderId="1" xfId="1" applyFont="1" applyFill="1" applyBorder="1" applyAlignment="1">
      <alignment horizontal="center" vertical="center" wrapText="1"/>
    </xf>
    <xf numFmtId="0" fontId="65" fillId="14" borderId="1" xfId="1" applyFont="1" applyFill="1" applyBorder="1" applyAlignment="1">
      <alignment horizontal="left" vertical="center"/>
    </xf>
    <xf numFmtId="0" fontId="37" fillId="15" borderId="1" xfId="1" applyFont="1" applyFill="1" applyBorder="1" applyAlignment="1">
      <alignment horizontal="center" vertical="center"/>
    </xf>
    <xf numFmtId="0" fontId="65" fillId="28" borderId="2" xfId="0" applyFont="1" applyFill="1" applyBorder="1" applyAlignment="1">
      <alignment horizontal="center" vertical="center"/>
    </xf>
    <xf numFmtId="0" fontId="65" fillId="29" borderId="2" xfId="0" applyFont="1" applyFill="1" applyBorder="1" applyAlignment="1">
      <alignment horizontal="left" vertical="center" wrapText="1"/>
    </xf>
    <xf numFmtId="0" fontId="37" fillId="31" borderId="2" xfId="0" applyFont="1" applyFill="1" applyBorder="1" applyAlignment="1">
      <alignment horizontal="center" vertical="center" wrapText="1"/>
    </xf>
    <xf numFmtId="1" fontId="65" fillId="33" borderId="2" xfId="0" applyNumberFormat="1" applyFont="1" applyFill="1" applyBorder="1" applyAlignment="1">
      <alignment horizontal="center" vertical="center"/>
    </xf>
    <xf numFmtId="0" fontId="37" fillId="42" borderId="2" xfId="0" applyFont="1" applyFill="1" applyBorder="1" applyAlignment="1">
      <alignment horizontal="center" vertical="center" wrapText="1"/>
    </xf>
    <xf numFmtId="0" fontId="76" fillId="14" borderId="1" xfId="1" applyFont="1" applyFill="1" applyBorder="1" applyAlignment="1">
      <alignment horizontal="center" vertical="center"/>
    </xf>
    <xf numFmtId="0" fontId="76" fillId="14" borderId="1" xfId="1" applyFont="1" applyFill="1" applyBorder="1" applyAlignment="1">
      <alignment vertical="center"/>
    </xf>
    <xf numFmtId="1" fontId="52" fillId="6" borderId="1" xfId="1" applyNumberFormat="1" applyFont="1" applyFill="1" applyBorder="1" applyAlignment="1">
      <alignment horizontal="center" vertical="center" wrapText="1"/>
    </xf>
    <xf numFmtId="1" fontId="70" fillId="15" borderId="1" xfId="1" applyNumberFormat="1" applyFont="1" applyFill="1" applyBorder="1" applyAlignment="1">
      <alignment horizontal="center" vertical="center"/>
    </xf>
    <xf numFmtId="1" fontId="76" fillId="14" borderId="1" xfId="1" applyNumberFormat="1" applyFont="1" applyFill="1" applyBorder="1" applyAlignment="1">
      <alignment horizontal="center" vertical="center" wrapText="1"/>
    </xf>
    <xf numFmtId="0" fontId="76" fillId="14" borderId="1" xfId="1" applyFont="1" applyFill="1" applyBorder="1" applyAlignment="1">
      <alignment horizontal="center" vertical="center" wrapText="1"/>
    </xf>
    <xf numFmtId="0" fontId="77" fillId="16" borderId="1" xfId="1" applyFont="1" applyFill="1" applyBorder="1" applyAlignment="1">
      <alignment horizontal="center" vertical="center"/>
    </xf>
    <xf numFmtId="0" fontId="76" fillId="14" borderId="1" xfId="1" applyFont="1" applyFill="1" applyBorder="1" applyAlignment="1">
      <alignment horizontal="left" vertical="center"/>
    </xf>
    <xf numFmtId="0" fontId="70" fillId="15" borderId="1" xfId="1" applyFont="1" applyFill="1" applyBorder="1" applyAlignment="1">
      <alignment horizontal="center" vertical="center"/>
    </xf>
    <xf numFmtId="0" fontId="78" fillId="29" borderId="2" xfId="0" applyFont="1" applyFill="1" applyBorder="1" applyAlignment="1">
      <alignment horizontal="left" vertical="center" wrapText="1"/>
    </xf>
    <xf numFmtId="1" fontId="76" fillId="30" borderId="2" xfId="0" applyNumberFormat="1" applyFont="1" applyFill="1" applyBorder="1" applyAlignment="1">
      <alignment horizontal="center" vertical="center"/>
    </xf>
    <xf numFmtId="1" fontId="76" fillId="29" borderId="2" xfId="0" applyNumberFormat="1" applyFont="1" applyFill="1" applyBorder="1" applyAlignment="1">
      <alignment horizontal="center" vertical="center"/>
    </xf>
    <xf numFmtId="0" fontId="76" fillId="28" borderId="2" xfId="0" applyFont="1" applyFill="1" applyBorder="1" applyAlignment="1">
      <alignment horizontal="center" vertical="center"/>
    </xf>
    <xf numFmtId="0" fontId="70" fillId="31" borderId="2" xfId="0" applyFont="1" applyFill="1" applyBorder="1" applyAlignment="1">
      <alignment horizontal="center" vertical="center"/>
    </xf>
    <xf numFmtId="0" fontId="70" fillId="31" borderId="2" xfId="0" applyFont="1" applyFill="1" applyBorder="1" applyAlignment="1">
      <alignment horizontal="center" vertical="center" wrapText="1"/>
    </xf>
    <xf numFmtId="0" fontId="51" fillId="41" borderId="2" xfId="0" applyFont="1" applyFill="1" applyBorder="1" applyAlignment="1">
      <alignment horizontal="center" vertical="center"/>
    </xf>
    <xf numFmtId="0" fontId="78" fillId="41" borderId="3" xfId="0" applyFont="1" applyFill="1" applyBorder="1" applyAlignment="1">
      <alignment horizontal="center" vertical="center"/>
    </xf>
    <xf numFmtId="0" fontId="79" fillId="41" borderId="3" xfId="0" applyFont="1" applyFill="1" applyBorder="1" applyAlignment="1">
      <alignment horizontal="left" vertical="center"/>
    </xf>
    <xf numFmtId="1" fontId="78" fillId="33" borderId="2" xfId="0" applyNumberFormat="1" applyFont="1" applyFill="1" applyBorder="1" applyAlignment="1">
      <alignment horizontal="center" vertical="center"/>
    </xf>
    <xf numFmtId="1" fontId="51" fillId="29" borderId="2" xfId="0" applyNumberFormat="1" applyFont="1" applyFill="1" applyBorder="1" applyAlignment="1">
      <alignment horizontal="center" vertical="center"/>
    </xf>
    <xf numFmtId="0" fontId="51" fillId="28" borderId="2" xfId="0" applyFont="1" applyFill="1" applyBorder="1" applyAlignment="1">
      <alignment horizontal="center" vertical="center"/>
    </xf>
    <xf numFmtId="0" fontId="58" fillId="31" borderId="2" xfId="0" applyFont="1" applyFill="1" applyBorder="1" applyAlignment="1">
      <alignment horizontal="center" vertical="center"/>
    </xf>
    <xf numFmtId="0" fontId="55" fillId="46" borderId="1" xfId="0" applyFont="1" applyFill="1" applyBorder="1" applyAlignment="1">
      <alignment horizontal="center" vertical="center"/>
    </xf>
    <xf numFmtId="1" fontId="55" fillId="46" borderId="1" xfId="0" applyNumberFormat="1" applyFont="1" applyFill="1" applyBorder="1" applyAlignment="1">
      <alignment horizontal="center" vertical="center"/>
    </xf>
    <xf numFmtId="0" fontId="82" fillId="0" borderId="0" xfId="0" applyFont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0" fontId="83" fillId="0" borderId="1" xfId="18" applyFont="1" applyBorder="1" applyAlignment="1">
      <alignment horizontal="center" vertical="center" wrapText="1"/>
    </xf>
    <xf numFmtId="0" fontId="2" fillId="0" borderId="0" xfId="18"/>
    <xf numFmtId="0" fontId="32" fillId="27" borderId="3" xfId="0" applyFont="1" applyFill="1" applyBorder="1" applyAlignment="1">
      <alignment horizontal="center" vertical="center" wrapText="1"/>
    </xf>
    <xf numFmtId="1" fontId="56" fillId="0" borderId="1" xfId="0" applyNumberFormat="1" applyFont="1" applyBorder="1" applyAlignment="1">
      <alignment horizontal="center" vertical="center"/>
    </xf>
    <xf numFmtId="0" fontId="2" fillId="0" borderId="0" xfId="18" applyAlignment="1">
      <alignment vertical="center"/>
    </xf>
    <xf numFmtId="0" fontId="56" fillId="46" borderId="1" xfId="0" applyFont="1" applyFill="1" applyBorder="1" applyAlignment="1">
      <alignment horizontal="center" vertical="center"/>
    </xf>
    <xf numFmtId="0" fontId="55" fillId="46" borderId="1" xfId="0" applyFont="1" applyFill="1" applyBorder="1" applyAlignment="1">
      <alignment horizontal="center"/>
    </xf>
    <xf numFmtId="0" fontId="55" fillId="0" borderId="1" xfId="0" applyFont="1" applyBorder="1" applyAlignment="1">
      <alignment horizontal="center"/>
    </xf>
    <xf numFmtId="1" fontId="55" fillId="0" borderId="1" xfId="0" applyNumberFormat="1" applyFont="1" applyBorder="1" applyAlignment="1">
      <alignment horizontal="center"/>
    </xf>
    <xf numFmtId="1" fontId="49" fillId="0" borderId="1" xfId="0" applyNumberFormat="1" applyFont="1" applyBorder="1" applyAlignment="1">
      <alignment horizontal="left" vertical="center"/>
    </xf>
    <xf numFmtId="0" fontId="38" fillId="0" borderId="0" xfId="0" applyFont="1" applyAlignment="1">
      <alignment horizontal="left"/>
    </xf>
    <xf numFmtId="0" fontId="29" fillId="0" borderId="0" xfId="1" applyFont="1" applyAlignment="1">
      <alignment horizontal="center" vertical="center"/>
    </xf>
    <xf numFmtId="0" fontId="84" fillId="0" borderId="1" xfId="18" applyFont="1" applyBorder="1" applyAlignment="1">
      <alignment horizontal="center" vertical="center" wrapText="1"/>
    </xf>
    <xf numFmtId="0" fontId="1" fillId="0" borderId="0" xfId="18" applyFont="1" applyAlignment="1">
      <alignment vertical="center"/>
    </xf>
    <xf numFmtId="0" fontId="29" fillId="0" borderId="0" xfId="1" applyFont="1" applyAlignment="1">
      <alignment vertical="center"/>
    </xf>
    <xf numFmtId="0" fontId="32" fillId="2" borderId="1" xfId="1" applyFont="1" applyFill="1" applyBorder="1" applyAlignment="1">
      <alignment horizontal="center" vertical="center" wrapText="1"/>
    </xf>
    <xf numFmtId="0" fontId="32" fillId="4" borderId="1" xfId="1" applyFont="1" applyFill="1" applyBorder="1" applyAlignment="1">
      <alignment horizontal="center" vertical="center" wrapText="1"/>
    </xf>
    <xf numFmtId="0" fontId="32" fillId="22" borderId="1" xfId="1" applyFont="1" applyFill="1" applyBorder="1" applyAlignment="1">
      <alignment horizontal="center" vertical="center" wrapText="1"/>
    </xf>
    <xf numFmtId="0" fontId="32" fillId="5" borderId="1" xfId="1" applyFont="1" applyFill="1" applyBorder="1" applyAlignment="1">
      <alignment horizontal="center" vertical="center" wrapText="1"/>
    </xf>
    <xf numFmtId="0" fontId="54" fillId="5" borderId="1" xfId="1" applyFont="1" applyFill="1" applyBorder="1" applyAlignment="1">
      <alignment horizontal="center" vertical="center" wrapText="1"/>
    </xf>
    <xf numFmtId="0" fontId="85" fillId="6" borderId="1" xfId="1" applyFont="1" applyFill="1" applyBorder="1" applyAlignment="1">
      <alignment horizontal="center" vertical="center" wrapText="1"/>
    </xf>
    <xf numFmtId="0" fontId="85" fillId="13" borderId="1" xfId="1" applyFont="1" applyFill="1" applyBorder="1" applyAlignment="1">
      <alignment horizontal="center" vertical="center" wrapText="1"/>
    </xf>
    <xf numFmtId="1" fontId="85" fillId="6" borderId="1" xfId="1" applyNumberFormat="1" applyFont="1" applyFill="1" applyBorder="1" applyAlignment="1">
      <alignment horizontal="center" vertical="center" wrapText="1"/>
    </xf>
    <xf numFmtId="0" fontId="86" fillId="6" borderId="1" xfId="1" applyFont="1" applyFill="1" applyBorder="1" applyAlignment="1">
      <alignment horizontal="left" vertical="center" wrapText="1"/>
    </xf>
    <xf numFmtId="0" fontId="29" fillId="6" borderId="1" xfId="1" applyFont="1" applyFill="1" applyBorder="1" applyAlignment="1">
      <alignment horizontal="center" vertical="center"/>
    </xf>
    <xf numFmtId="0" fontId="31" fillId="7" borderId="1" xfId="1" applyFont="1" applyFill="1" applyBorder="1" applyAlignment="1">
      <alignment horizontal="center" vertical="center"/>
    </xf>
    <xf numFmtId="0" fontId="31" fillId="7" borderId="1" xfId="1" applyFont="1" applyFill="1" applyBorder="1" applyAlignment="1">
      <alignment horizontal="left" vertical="center"/>
    </xf>
    <xf numFmtId="0" fontId="87" fillId="3" borderId="1" xfId="1" applyFont="1" applyFill="1" applyBorder="1" applyAlignment="1">
      <alignment horizontal="center" vertical="center"/>
    </xf>
    <xf numFmtId="1" fontId="31" fillId="7" borderId="1" xfId="1" applyNumberFormat="1" applyFont="1" applyFill="1" applyBorder="1" applyAlignment="1">
      <alignment horizontal="center" vertical="center"/>
    </xf>
    <xf numFmtId="0" fontId="29" fillId="8" borderId="1" xfId="1" applyFont="1" applyFill="1" applyBorder="1" applyAlignment="1">
      <alignment horizontal="center" vertical="center"/>
    </xf>
    <xf numFmtId="0" fontId="29" fillId="0" borderId="1" xfId="1" applyFont="1" applyBorder="1" applyAlignment="1">
      <alignment horizontal="center" vertical="center"/>
    </xf>
    <xf numFmtId="0" fontId="87" fillId="0" borderId="1" xfId="1" applyFont="1" applyBorder="1" applyAlignment="1">
      <alignment horizontal="left" vertical="center"/>
    </xf>
    <xf numFmtId="0" fontId="87" fillId="4" borderId="1" xfId="1" applyFont="1" applyFill="1" applyBorder="1" applyAlignment="1">
      <alignment horizontal="center" vertical="center"/>
    </xf>
    <xf numFmtId="0" fontId="82" fillId="10" borderId="1" xfId="1" applyFont="1" applyFill="1" applyBorder="1" applyAlignment="1">
      <alignment horizontal="center" vertical="center"/>
    </xf>
    <xf numFmtId="2" fontId="29" fillId="0" borderId="1" xfId="1" applyNumberFormat="1" applyFont="1" applyBorder="1" applyAlignment="1">
      <alignment horizontal="center" vertical="center"/>
    </xf>
    <xf numFmtId="0" fontId="29" fillId="11" borderId="1" xfId="1" applyFont="1" applyFill="1" applyBorder="1" applyAlignment="1">
      <alignment horizontal="center" vertical="center"/>
    </xf>
    <xf numFmtId="0" fontId="29" fillId="5" borderId="1" xfId="1" applyFont="1" applyFill="1" applyBorder="1" applyAlignment="1">
      <alignment horizontal="center" vertical="center"/>
    </xf>
    <xf numFmtId="1" fontId="81" fillId="7" borderId="1" xfId="1" applyNumberFormat="1" applyFont="1" applyFill="1" applyBorder="1" applyAlignment="1">
      <alignment horizontal="center" vertical="center"/>
    </xf>
    <xf numFmtId="0" fontId="87" fillId="0" borderId="1" xfId="2" applyFont="1" applyFill="1" applyBorder="1" applyAlignment="1" applyProtection="1">
      <alignment horizontal="left" vertical="center"/>
    </xf>
    <xf numFmtId="2" fontId="82" fillId="21" borderId="1" xfId="1" applyNumberFormat="1" applyFont="1" applyFill="1" applyBorder="1" applyAlignment="1">
      <alignment horizontal="center" vertical="center"/>
    </xf>
    <xf numFmtId="0" fontId="87" fillId="0" borderId="1" xfId="1" applyFont="1" applyBorder="1" applyAlignment="1">
      <alignment horizontal="center" vertical="center"/>
    </xf>
    <xf numFmtId="0" fontId="87" fillId="11" borderId="1" xfId="1" applyFont="1" applyFill="1" applyBorder="1" applyAlignment="1">
      <alignment horizontal="center" vertical="center"/>
    </xf>
    <xf numFmtId="0" fontId="78" fillId="7" borderId="1" xfId="1" applyFont="1" applyFill="1" applyBorder="1" applyAlignment="1">
      <alignment horizontal="center" vertical="center"/>
    </xf>
    <xf numFmtId="0" fontId="78" fillId="7" borderId="1" xfId="1" applyFont="1" applyFill="1" applyBorder="1" applyAlignment="1">
      <alignment horizontal="left" vertical="center"/>
    </xf>
    <xf numFmtId="0" fontId="88" fillId="6" borderId="1" xfId="1" applyFont="1" applyFill="1" applyBorder="1" applyAlignment="1">
      <alignment horizontal="center" vertical="center" wrapText="1"/>
    </xf>
    <xf numFmtId="0" fontId="57" fillId="3" borderId="1" xfId="1" applyFont="1" applyFill="1" applyBorder="1" applyAlignment="1">
      <alignment horizontal="center" vertical="center"/>
    </xf>
    <xf numFmtId="1" fontId="78" fillId="7" borderId="1" xfId="1" applyNumberFormat="1" applyFont="1" applyFill="1" applyBorder="1" applyAlignment="1">
      <alignment horizontal="center" vertical="center"/>
    </xf>
    <xf numFmtId="0" fontId="89" fillId="8" borderId="1" xfId="1" applyFont="1" applyFill="1" applyBorder="1" applyAlignment="1">
      <alignment horizontal="center" vertical="center"/>
    </xf>
    <xf numFmtId="0" fontId="89" fillId="0" borderId="0" xfId="1" applyFont="1" applyAlignment="1">
      <alignment horizontal="center" vertical="center"/>
    </xf>
    <xf numFmtId="0" fontId="89" fillId="0" borderId="0" xfId="1" applyFont="1" applyAlignment="1">
      <alignment vertical="center"/>
    </xf>
    <xf numFmtId="0" fontId="89" fillId="0" borderId="1" xfId="1" applyFont="1" applyBorder="1" applyAlignment="1">
      <alignment horizontal="center" vertical="center"/>
    </xf>
    <xf numFmtId="0" fontId="57" fillId="0" borderId="1" xfId="1" applyFont="1" applyBorder="1" applyAlignment="1">
      <alignment horizontal="left" vertical="center"/>
    </xf>
    <xf numFmtId="0" fontId="57" fillId="4" borderId="1" xfId="1" applyFont="1" applyFill="1" applyBorder="1" applyAlignment="1">
      <alignment horizontal="center" vertical="center"/>
    </xf>
    <xf numFmtId="165" fontId="89" fillId="0" borderId="1" xfId="1" applyNumberFormat="1" applyFont="1" applyBorder="1" applyAlignment="1">
      <alignment horizontal="center" vertical="center"/>
    </xf>
    <xf numFmtId="0" fontId="89" fillId="11" borderId="1" xfId="1" applyFont="1" applyFill="1" applyBorder="1" applyAlignment="1">
      <alignment horizontal="center" vertical="center"/>
    </xf>
    <xf numFmtId="0" fontId="89" fillId="5" borderId="1" xfId="1" applyFont="1" applyFill="1" applyBorder="1" applyAlignment="1">
      <alignment horizontal="center" vertical="center"/>
    </xf>
    <xf numFmtId="0" fontId="89" fillId="11" borderId="1" xfId="1" applyFont="1" applyFill="1" applyBorder="1" applyAlignment="1">
      <alignment horizontal="center" vertical="center" wrapText="1"/>
    </xf>
    <xf numFmtId="0" fontId="82" fillId="36" borderId="1" xfId="1" applyFont="1" applyFill="1" applyBorder="1" applyAlignment="1">
      <alignment horizontal="center" vertical="center"/>
    </xf>
    <xf numFmtId="0" fontId="81" fillId="46" borderId="1" xfId="0" applyFont="1" applyFill="1" applyBorder="1" applyAlignment="1">
      <alignment horizontal="center" vertical="center"/>
    </xf>
    <xf numFmtId="0" fontId="81" fillId="46" borderId="1" xfId="0" applyFont="1" applyFill="1" applyBorder="1" applyAlignment="1">
      <alignment horizontal="left" vertical="center"/>
    </xf>
    <xf numFmtId="1" fontId="81" fillId="46" borderId="1" xfId="0" applyNumberFormat="1" applyFont="1" applyFill="1" applyBorder="1" applyAlignment="1">
      <alignment horizontal="center" vertical="center"/>
    </xf>
    <xf numFmtId="0" fontId="82" fillId="46" borderId="1" xfId="0" applyFont="1" applyFill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1" fontId="82" fillId="0" borderId="1" xfId="0" applyNumberFormat="1" applyFont="1" applyBorder="1" applyAlignment="1">
      <alignment horizontal="left" vertical="center"/>
    </xf>
    <xf numFmtId="1" fontId="82" fillId="0" borderId="1" xfId="0" applyNumberFormat="1" applyFont="1" applyBorder="1" applyAlignment="1">
      <alignment horizontal="center" vertical="center"/>
    </xf>
    <xf numFmtId="1" fontId="82" fillId="0" borderId="1" xfId="0" applyNumberFormat="1" applyFont="1" applyBorder="1" applyAlignment="1">
      <alignment horizontal="center" vertical="center" wrapText="1"/>
    </xf>
    <xf numFmtId="0" fontId="85" fillId="6" borderId="0" xfId="1" applyFont="1" applyFill="1" applyAlignment="1">
      <alignment horizontal="center" vertical="center" wrapText="1"/>
    </xf>
    <xf numFmtId="0" fontId="90" fillId="6" borderId="0" xfId="1" applyFont="1" applyFill="1" applyAlignment="1">
      <alignment horizontal="center" vertical="center"/>
    </xf>
    <xf numFmtId="0" fontId="29" fillId="3" borderId="1" xfId="1" applyFont="1" applyFill="1" applyBorder="1" applyAlignment="1">
      <alignment horizontal="center" vertical="center"/>
    </xf>
    <xf numFmtId="0" fontId="29" fillId="4" borderId="1" xfId="1" applyFont="1" applyFill="1" applyBorder="1" applyAlignment="1">
      <alignment horizontal="center" vertical="center"/>
    </xf>
    <xf numFmtId="0" fontId="29" fillId="10" borderId="1" xfId="1" applyFont="1" applyFill="1" applyBorder="1" applyAlignment="1">
      <alignment horizontal="center" vertical="center"/>
    </xf>
    <xf numFmtId="0" fontId="29" fillId="36" borderId="1" xfId="1" applyFont="1" applyFill="1" applyBorder="1" applyAlignment="1">
      <alignment horizontal="center" vertical="center"/>
    </xf>
    <xf numFmtId="0" fontId="31" fillId="46" borderId="1" xfId="0" applyFont="1" applyFill="1" applyBorder="1" applyAlignment="1">
      <alignment horizontal="center" vertical="center"/>
    </xf>
    <xf numFmtId="1" fontId="31" fillId="46" borderId="1" xfId="0" applyNumberFormat="1" applyFont="1" applyFill="1" applyBorder="1" applyAlignment="1">
      <alignment horizontal="center" vertical="center"/>
    </xf>
    <xf numFmtId="0" fontId="30" fillId="46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1" fontId="30" fillId="0" borderId="1" xfId="0" applyNumberFormat="1" applyFont="1" applyBorder="1" applyAlignment="1">
      <alignment horizontal="left" vertical="center"/>
    </xf>
    <xf numFmtId="1" fontId="30" fillId="0" borderId="1" xfId="0" applyNumberFormat="1" applyFont="1" applyBorder="1" applyAlignment="1">
      <alignment horizontal="center" vertical="center"/>
    </xf>
    <xf numFmtId="1" fontId="30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81" fillId="0" borderId="1" xfId="0" applyFont="1" applyBorder="1" applyAlignment="1">
      <alignment horizontal="center" vertical="center"/>
    </xf>
    <xf numFmtId="0" fontId="81" fillId="47" borderId="1" xfId="0" applyFont="1" applyFill="1" applyBorder="1" applyAlignment="1">
      <alignment horizontal="left" vertical="center"/>
    </xf>
    <xf numFmtId="1" fontId="81" fillId="0" borderId="1" xfId="0" applyNumberFormat="1" applyFont="1" applyBorder="1" applyAlignment="1">
      <alignment horizontal="center" vertical="center"/>
    </xf>
    <xf numFmtId="165" fontId="81" fillId="0" borderId="1" xfId="0" applyNumberFormat="1" applyFont="1" applyBorder="1" applyAlignment="1">
      <alignment horizontal="center" vertical="center"/>
    </xf>
    <xf numFmtId="0" fontId="85" fillId="12" borderId="1" xfId="1" applyFont="1" applyFill="1" applyBorder="1" applyAlignment="1">
      <alignment horizontal="center" vertical="center" wrapText="1"/>
    </xf>
    <xf numFmtId="1" fontId="85" fillId="12" borderId="1" xfId="1" applyNumberFormat="1" applyFont="1" applyFill="1" applyBorder="1" applyAlignment="1">
      <alignment horizontal="center" vertical="center" wrapText="1"/>
    </xf>
    <xf numFmtId="0" fontId="29" fillId="13" borderId="1" xfId="1" applyFont="1" applyFill="1" applyBorder="1" applyAlignment="1">
      <alignment horizontal="center" vertical="center" wrapText="1"/>
    </xf>
    <xf numFmtId="0" fontId="29" fillId="13" borderId="1" xfId="1" applyFont="1" applyFill="1" applyBorder="1" applyAlignment="1">
      <alignment horizontal="center" vertical="center"/>
    </xf>
    <xf numFmtId="0" fontId="31" fillId="14" borderId="1" xfId="1" applyFont="1" applyFill="1" applyBorder="1" applyAlignment="1">
      <alignment horizontal="center" vertical="center"/>
    </xf>
    <xf numFmtId="0" fontId="31" fillId="14" borderId="1" xfId="1" applyFont="1" applyFill="1" applyBorder="1" applyAlignment="1">
      <alignment horizontal="left" vertical="center"/>
    </xf>
    <xf numFmtId="0" fontId="30" fillId="15" borderId="1" xfId="1" applyFont="1" applyFill="1" applyBorder="1" applyAlignment="1">
      <alignment horizontal="center" vertical="center"/>
    </xf>
    <xf numFmtId="0" fontId="31" fillId="24" borderId="1" xfId="1" applyFont="1" applyFill="1" applyBorder="1" applyAlignment="1">
      <alignment horizontal="center" vertical="center"/>
    </xf>
    <xf numFmtId="0" fontId="29" fillId="16" borderId="1" xfId="1" applyFont="1" applyFill="1" applyBorder="1" applyAlignment="1">
      <alignment horizontal="center" vertical="center"/>
    </xf>
    <xf numFmtId="0" fontId="29" fillId="16" borderId="1" xfId="1" applyFont="1" applyFill="1" applyBorder="1" applyAlignment="1">
      <alignment horizontal="center" vertical="center" wrapText="1"/>
    </xf>
    <xf numFmtId="0" fontId="87" fillId="21" borderId="1" xfId="1" applyFont="1" applyFill="1" applyBorder="1" applyAlignment="1">
      <alignment horizontal="left" vertical="center"/>
    </xf>
    <xf numFmtId="0" fontId="30" fillId="10" borderId="1" xfId="1" applyFont="1" applyFill="1" applyBorder="1" applyAlignment="1">
      <alignment horizontal="center" vertical="center"/>
    </xf>
    <xf numFmtId="0" fontId="29" fillId="11" borderId="1" xfId="1" applyFont="1" applyFill="1" applyBorder="1" applyAlignment="1">
      <alignment horizontal="center" vertical="center" wrapText="1"/>
    </xf>
    <xf numFmtId="0" fontId="38" fillId="11" borderId="1" xfId="0" applyFont="1" applyFill="1" applyBorder="1" applyAlignment="1">
      <alignment horizontal="center" vertical="center"/>
    </xf>
    <xf numFmtId="164" fontId="29" fillId="0" borderId="1" xfId="1" applyNumberFormat="1" applyFont="1" applyBorder="1" applyAlignment="1">
      <alignment horizontal="center" vertical="center"/>
    </xf>
    <xf numFmtId="0" fontId="78" fillId="14" borderId="1" xfId="1" applyFont="1" applyFill="1" applyBorder="1" applyAlignment="1">
      <alignment horizontal="center" vertical="center"/>
    </xf>
    <xf numFmtId="0" fontId="78" fillId="14" borderId="1" xfId="1" applyFont="1" applyFill="1" applyBorder="1" applyAlignment="1">
      <alignment horizontal="left" vertical="center"/>
    </xf>
    <xf numFmtId="0" fontId="91" fillId="15" borderId="1" xfId="1" applyFont="1" applyFill="1" applyBorder="1" applyAlignment="1">
      <alignment horizontal="center" vertical="center"/>
    </xf>
    <xf numFmtId="0" fontId="89" fillId="16" borderId="1" xfId="1" applyFont="1" applyFill="1" applyBorder="1" applyAlignment="1">
      <alignment horizontal="center" vertical="center"/>
    </xf>
    <xf numFmtId="0" fontId="89" fillId="16" borderId="1" xfId="1" applyFont="1" applyFill="1" applyBorder="1" applyAlignment="1">
      <alignment horizontal="center" vertical="center" wrapText="1"/>
    </xf>
    <xf numFmtId="0" fontId="91" fillId="10" borderId="1" xfId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left" vertical="center"/>
    </xf>
    <xf numFmtId="0" fontId="32" fillId="2" borderId="1" xfId="1" applyFont="1" applyFill="1" applyBorder="1" applyAlignment="1">
      <alignment horizontal="left" vertical="center" wrapText="1"/>
    </xf>
    <xf numFmtId="0" fontId="32" fillId="4" borderId="1" xfId="1" applyFont="1" applyFill="1" applyBorder="1" applyAlignment="1">
      <alignment horizontal="left" vertical="center" wrapText="1"/>
    </xf>
    <xf numFmtId="0" fontId="32" fillId="5" borderId="1" xfId="1" applyFont="1" applyFill="1" applyBorder="1" applyAlignment="1">
      <alignment horizontal="left" vertical="center" wrapText="1"/>
    </xf>
    <xf numFmtId="0" fontId="54" fillId="5" borderId="1" xfId="1" applyFont="1" applyFill="1" applyBorder="1" applyAlignment="1">
      <alignment horizontal="left" vertical="center" wrapText="1"/>
    </xf>
    <xf numFmtId="0" fontId="85" fillId="12" borderId="1" xfId="1" applyFont="1" applyFill="1" applyBorder="1" applyAlignment="1">
      <alignment horizontal="left" vertical="center" wrapText="1"/>
    </xf>
    <xf numFmtId="0" fontId="85" fillId="6" borderId="1" xfId="1" applyFont="1" applyFill="1" applyBorder="1" applyAlignment="1">
      <alignment horizontal="left" vertical="center" wrapText="1"/>
    </xf>
    <xf numFmtId="0" fontId="85" fillId="13" borderId="1" xfId="1" applyFont="1" applyFill="1" applyBorder="1" applyAlignment="1">
      <alignment horizontal="left" vertical="center" wrapText="1"/>
    </xf>
    <xf numFmtId="1" fontId="85" fillId="12" borderId="1" xfId="1" applyNumberFormat="1" applyFont="1" applyFill="1" applyBorder="1" applyAlignment="1">
      <alignment horizontal="left" vertical="center" wrapText="1"/>
    </xf>
    <xf numFmtId="0" fontId="29" fillId="13" borderId="1" xfId="1" applyFont="1" applyFill="1" applyBorder="1" applyAlignment="1">
      <alignment horizontal="left" vertical="center"/>
    </xf>
    <xf numFmtId="0" fontId="30" fillId="15" borderId="1" xfId="1" applyFont="1" applyFill="1" applyBorder="1" applyAlignment="1">
      <alignment horizontal="left" vertical="center"/>
    </xf>
    <xf numFmtId="1" fontId="31" fillId="7" borderId="1" xfId="1" applyNumberFormat="1" applyFont="1" applyFill="1" applyBorder="1" applyAlignment="1">
      <alignment horizontal="left" vertical="center"/>
    </xf>
    <xf numFmtId="0" fontId="29" fillId="16" borderId="1" xfId="1" applyFont="1" applyFill="1" applyBorder="1" applyAlignment="1">
      <alignment horizontal="left" vertical="center"/>
    </xf>
    <xf numFmtId="0" fontId="30" fillId="10" borderId="1" xfId="1" applyFont="1" applyFill="1" applyBorder="1" applyAlignment="1">
      <alignment horizontal="left" vertical="center"/>
    </xf>
    <xf numFmtId="2" fontId="29" fillId="0" borderId="1" xfId="1" applyNumberFormat="1" applyFont="1" applyBorder="1" applyAlignment="1">
      <alignment horizontal="left" vertical="center"/>
    </xf>
    <xf numFmtId="0" fontId="29" fillId="11" borderId="1" xfId="1" applyFont="1" applyFill="1" applyBorder="1" applyAlignment="1">
      <alignment horizontal="left" vertical="center"/>
    </xf>
    <xf numFmtId="0" fontId="88" fillId="12" borderId="1" xfId="1" applyFont="1" applyFill="1" applyBorder="1" applyAlignment="1">
      <alignment horizontal="left" vertical="center" wrapText="1"/>
    </xf>
    <xf numFmtId="0" fontId="91" fillId="15" borderId="1" xfId="1" applyFont="1" applyFill="1" applyBorder="1" applyAlignment="1">
      <alignment horizontal="left" vertical="center"/>
    </xf>
    <xf numFmtId="1" fontId="78" fillId="7" borderId="1" xfId="1" applyNumberFormat="1" applyFont="1" applyFill="1" applyBorder="1" applyAlignment="1">
      <alignment horizontal="left" vertical="center"/>
    </xf>
    <xf numFmtId="0" fontId="89" fillId="16" borderId="1" xfId="1" applyFont="1" applyFill="1" applyBorder="1" applyAlignment="1">
      <alignment horizontal="left" vertical="center"/>
    </xf>
    <xf numFmtId="0" fontId="87" fillId="16" borderId="1" xfId="1" applyFont="1" applyFill="1" applyBorder="1" applyAlignment="1">
      <alignment horizontal="left" vertical="center"/>
    </xf>
    <xf numFmtId="0" fontId="1" fillId="11" borderId="1" xfId="0" applyFont="1" applyFill="1" applyBorder="1" applyAlignment="1">
      <alignment horizontal="left" vertical="center"/>
    </xf>
    <xf numFmtId="0" fontId="89" fillId="0" borderId="0" xfId="1" applyFont="1" applyAlignment="1">
      <alignment horizontal="left" vertical="center"/>
    </xf>
    <xf numFmtId="0" fontId="91" fillId="10" borderId="1" xfId="1" applyFont="1" applyFill="1" applyBorder="1" applyAlignment="1">
      <alignment horizontal="left" vertical="center"/>
    </xf>
    <xf numFmtId="164" fontId="89" fillId="0" borderId="1" xfId="1" applyNumberFormat="1" applyFont="1" applyBorder="1" applyAlignment="1">
      <alignment horizontal="left" vertical="center"/>
    </xf>
    <xf numFmtId="0" fontId="89" fillId="11" borderId="1" xfId="1" applyFont="1" applyFill="1" applyBorder="1" applyAlignment="1">
      <alignment horizontal="left" vertical="center"/>
    </xf>
    <xf numFmtId="0" fontId="30" fillId="36" borderId="1" xfId="1" applyFont="1" applyFill="1" applyBorder="1" applyAlignment="1">
      <alignment horizontal="left" vertical="center"/>
    </xf>
    <xf numFmtId="0" fontId="81" fillId="14" borderId="1" xfId="1" applyFont="1" applyFill="1" applyBorder="1" applyAlignment="1">
      <alignment horizontal="center" vertical="center"/>
    </xf>
    <xf numFmtId="0" fontId="81" fillId="14" borderId="1" xfId="1" applyFont="1" applyFill="1" applyBorder="1" applyAlignment="1">
      <alignment horizontal="left" vertical="center"/>
    </xf>
    <xf numFmtId="0" fontId="82" fillId="8" borderId="1" xfId="1" applyFont="1" applyFill="1" applyBorder="1" applyAlignment="1">
      <alignment horizontal="center" vertical="center"/>
    </xf>
    <xf numFmtId="0" fontId="81" fillId="50" borderId="1" xfId="1" applyFont="1" applyFill="1" applyBorder="1" applyAlignment="1">
      <alignment horizontal="center" vertical="center"/>
    </xf>
    <xf numFmtId="0" fontId="81" fillId="24" borderId="1" xfId="0" applyFont="1" applyFill="1" applyBorder="1" applyAlignment="1">
      <alignment horizontal="center" vertical="center"/>
    </xf>
    <xf numFmtId="0" fontId="81" fillId="24" borderId="1" xfId="1" applyFont="1" applyFill="1" applyBorder="1" applyAlignment="1">
      <alignment horizontal="center" vertical="center"/>
    </xf>
    <xf numFmtId="1" fontId="85" fillId="13" borderId="1" xfId="1" applyNumberFormat="1" applyFont="1" applyFill="1" applyBorder="1" applyAlignment="1">
      <alignment horizontal="center" vertical="center" wrapText="1"/>
    </xf>
    <xf numFmtId="0" fontId="82" fillId="16" borderId="1" xfId="1" applyFont="1" applyFill="1" applyBorder="1" applyAlignment="1">
      <alignment horizontal="center" vertical="center" wrapText="1"/>
    </xf>
    <xf numFmtId="0" fontId="81" fillId="24" borderId="1" xfId="1" applyFont="1" applyFill="1" applyBorder="1" applyAlignment="1">
      <alignment horizontal="left" vertical="center"/>
    </xf>
    <xf numFmtId="0" fontId="81" fillId="0" borderId="1" xfId="0" applyFont="1" applyBorder="1" applyAlignment="1">
      <alignment horizontal="center" vertical="center" wrapText="1"/>
    </xf>
    <xf numFmtId="2" fontId="82" fillId="21" borderId="1" xfId="1" applyNumberFormat="1" applyFont="1" applyFill="1" applyBorder="1" applyAlignment="1">
      <alignment horizontal="left" vertical="center"/>
    </xf>
    <xf numFmtId="0" fontId="81" fillId="0" borderId="1" xfId="1" applyFont="1" applyBorder="1" applyAlignment="1">
      <alignment horizontal="center" vertical="center" wrapText="1"/>
    </xf>
    <xf numFmtId="0" fontId="81" fillId="0" borderId="1" xfId="1" applyFont="1" applyBorder="1" applyAlignment="1">
      <alignment horizontal="center" vertical="center"/>
    </xf>
    <xf numFmtId="0" fontId="84" fillId="0" borderId="0" xfId="0" applyFont="1" applyAlignment="1">
      <alignment horizontal="center" vertical="center"/>
    </xf>
    <xf numFmtId="0" fontId="81" fillId="11" borderId="1" xfId="1" applyFont="1" applyFill="1" applyBorder="1" applyAlignment="1">
      <alignment horizontal="left" vertical="center" wrapText="1"/>
    </xf>
    <xf numFmtId="1" fontId="49" fillId="0" borderId="1" xfId="0" applyNumberFormat="1" applyFont="1" applyBorder="1" applyAlignment="1">
      <alignment horizontal="center" vertical="center" wrapText="1"/>
    </xf>
    <xf numFmtId="1" fontId="49" fillId="0" borderId="1" xfId="0" applyNumberFormat="1" applyFont="1" applyBorder="1" applyAlignment="1">
      <alignment horizontal="center" vertical="center"/>
    </xf>
    <xf numFmtId="0" fontId="32" fillId="2" borderId="1" xfId="1" applyFont="1" applyFill="1" applyBorder="1" applyAlignment="1">
      <alignment vertical="center" wrapText="1"/>
    </xf>
    <xf numFmtId="0" fontId="85" fillId="12" borderId="1" xfId="1" applyFont="1" applyFill="1" applyBorder="1" applyAlignment="1">
      <alignment vertical="center" wrapText="1"/>
    </xf>
    <xf numFmtId="0" fontId="81" fillId="14" borderId="1" xfId="1" applyFont="1" applyFill="1" applyBorder="1" applyAlignment="1">
      <alignment vertical="center"/>
    </xf>
    <xf numFmtId="0" fontId="29" fillId="0" borderId="1" xfId="1" applyFont="1" applyBorder="1" applyAlignment="1">
      <alignment vertical="center"/>
    </xf>
    <xf numFmtId="0" fontId="78" fillId="14" borderId="1" xfId="1" applyFont="1" applyFill="1" applyBorder="1" applyAlignment="1">
      <alignment vertical="center"/>
    </xf>
    <xf numFmtId="0" fontId="81" fillId="24" borderId="1" xfId="1" applyFont="1" applyFill="1" applyBorder="1" applyAlignment="1">
      <alignment vertical="center"/>
    </xf>
    <xf numFmtId="0" fontId="29" fillId="21" borderId="1" xfId="1" applyFont="1" applyFill="1" applyBorder="1" applyAlignment="1">
      <alignment vertical="center"/>
    </xf>
    <xf numFmtId="0" fontId="89" fillId="0" borderId="1" xfId="1" applyFont="1" applyBorder="1" applyAlignment="1">
      <alignment vertical="center"/>
    </xf>
    <xf numFmtId="0" fontId="78" fillId="17" borderId="1" xfId="1" applyFont="1" applyFill="1" applyBorder="1" applyAlignment="1">
      <alignment vertical="center"/>
    </xf>
    <xf numFmtId="0" fontId="31" fillId="14" borderId="1" xfId="1" applyFont="1" applyFill="1" applyBorder="1" applyAlignment="1">
      <alignment vertical="center"/>
    </xf>
    <xf numFmtId="0" fontId="31" fillId="46" borderId="1" xfId="0" applyFont="1" applyFill="1" applyBorder="1" applyAlignment="1">
      <alignment vertical="center"/>
    </xf>
    <xf numFmtId="0" fontId="29" fillId="0" borderId="1" xfId="0" applyFont="1" applyBorder="1" applyAlignment="1">
      <alignment vertical="center"/>
    </xf>
    <xf numFmtId="0" fontId="82" fillId="0" borderId="1" xfId="0" applyFont="1" applyBorder="1" applyAlignment="1">
      <alignment vertical="center"/>
    </xf>
    <xf numFmtId="0" fontId="79" fillId="17" borderId="1" xfId="1" applyFont="1" applyFill="1" applyBorder="1" applyAlignment="1">
      <alignment horizontal="center" vertical="center"/>
    </xf>
    <xf numFmtId="0" fontId="78" fillId="24" borderId="1" xfId="1" applyFont="1" applyFill="1" applyBorder="1" applyAlignment="1">
      <alignment horizontal="center" vertical="center"/>
    </xf>
    <xf numFmtId="0" fontId="86" fillId="6" borderId="1" xfId="1" applyFont="1" applyFill="1" applyBorder="1" applyAlignment="1">
      <alignment horizontal="center" vertical="center" wrapText="1"/>
    </xf>
    <xf numFmtId="0" fontId="57" fillId="16" borderId="1" xfId="1" applyFont="1" applyFill="1" applyBorder="1" applyAlignment="1">
      <alignment horizontal="center" vertical="center"/>
    </xf>
    <xf numFmtId="0" fontId="87" fillId="16" borderId="1" xfId="1" applyFont="1" applyFill="1" applyBorder="1" applyAlignment="1">
      <alignment horizontal="center" vertical="center"/>
    </xf>
    <xf numFmtId="0" fontId="81" fillId="16" borderId="1" xfId="1" applyFont="1" applyFill="1" applyBorder="1" applyAlignment="1">
      <alignment horizontal="left" vertical="center"/>
    </xf>
    <xf numFmtId="0" fontId="20" fillId="0" borderId="0" xfId="1" applyFont="1" applyAlignment="1">
      <alignment horizontal="center"/>
    </xf>
    <xf numFmtId="0" fontId="38" fillId="0" borderId="0" xfId="0" applyFont="1" applyAlignment="1">
      <alignment horizontal="center" vertical="center"/>
    </xf>
    <xf numFmtId="0" fontId="93" fillId="0" borderId="0" xfId="1" applyFont="1" applyAlignment="1">
      <alignment horizontal="center" vertical="center"/>
    </xf>
    <xf numFmtId="0" fontId="28" fillId="0" borderId="1" xfId="1" applyFont="1" applyBorder="1" applyAlignment="1">
      <alignment horizontal="center" vertical="center" wrapText="1"/>
    </xf>
    <xf numFmtId="0" fontId="26" fillId="48" borderId="1" xfId="1" applyFont="1" applyFill="1" applyBorder="1" applyAlignment="1">
      <alignment horizontal="center" vertical="center"/>
    </xf>
    <xf numFmtId="0" fontId="26" fillId="48" borderId="1" xfId="1" applyFont="1" applyFill="1" applyBorder="1" applyAlignment="1">
      <alignment horizontal="left" vertical="center"/>
    </xf>
    <xf numFmtId="0" fontId="26" fillId="0" borderId="1" xfId="1" applyFont="1" applyBorder="1" applyAlignment="1">
      <alignment horizontal="center" vertical="center"/>
    </xf>
    <xf numFmtId="0" fontId="26" fillId="25" borderId="1" xfId="1" applyFont="1" applyFill="1" applyBorder="1" applyAlignment="1">
      <alignment horizontal="center" vertical="center"/>
    </xf>
    <xf numFmtId="0" fontId="26" fillId="10" borderId="1" xfId="1" applyFont="1" applyFill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84" fillId="0" borderId="0" xfId="1" applyFont="1" applyAlignment="1">
      <alignment horizontal="center" vertical="center"/>
    </xf>
    <xf numFmtId="0" fontId="34" fillId="0" borderId="0" xfId="1" applyFont="1" applyAlignment="1">
      <alignment vertical="center"/>
    </xf>
    <xf numFmtId="0" fontId="84" fillId="0" borderId="1" xfId="1" applyFont="1" applyBorder="1" applyAlignment="1">
      <alignment horizontal="center" vertical="center" wrapText="1"/>
    </xf>
    <xf numFmtId="0" fontId="40" fillId="27" borderId="3" xfId="0" applyFont="1" applyFill="1" applyBorder="1" applyAlignment="1">
      <alignment horizontal="center" vertical="center" wrapText="1"/>
    </xf>
    <xf numFmtId="0" fontId="34" fillId="6" borderId="1" xfId="1" applyFont="1" applyFill="1" applyBorder="1" applyAlignment="1">
      <alignment horizontal="center" vertical="center"/>
    </xf>
    <xf numFmtId="0" fontId="84" fillId="0" borderId="1" xfId="1" applyFont="1" applyBorder="1" applyAlignment="1">
      <alignment horizontal="center" vertical="center"/>
    </xf>
    <xf numFmtId="0" fontId="41" fillId="20" borderId="1" xfId="1" applyFont="1" applyFill="1" applyBorder="1" applyAlignment="1">
      <alignment horizontal="center" vertical="center"/>
    </xf>
    <xf numFmtId="0" fontId="41" fillId="20" borderId="1" xfId="1" applyFont="1" applyFill="1" applyBorder="1" applyAlignment="1">
      <alignment horizontal="left" vertical="center"/>
    </xf>
    <xf numFmtId="0" fontId="41" fillId="18" borderId="1" xfId="1" applyFont="1" applyFill="1" applyBorder="1" applyAlignment="1">
      <alignment horizontal="center" vertical="center"/>
    </xf>
    <xf numFmtId="1" fontId="42" fillId="7" borderId="1" xfId="1" applyNumberFormat="1" applyFont="1" applyFill="1" applyBorder="1" applyAlignment="1">
      <alignment horizontal="center" vertical="center"/>
    </xf>
    <xf numFmtId="0" fontId="84" fillId="48" borderId="1" xfId="1" applyFont="1" applyFill="1" applyBorder="1" applyAlignment="1">
      <alignment horizontal="center" vertical="center"/>
    </xf>
    <xf numFmtId="0" fontId="42" fillId="8" borderId="1" xfId="1" applyFont="1" applyFill="1" applyBorder="1" applyAlignment="1">
      <alignment horizontal="center" vertical="center"/>
    </xf>
    <xf numFmtId="0" fontId="34" fillId="8" borderId="1" xfId="1" applyFont="1" applyFill="1" applyBorder="1" applyAlignment="1">
      <alignment horizontal="center" vertical="center"/>
    </xf>
    <xf numFmtId="0" fontId="34" fillId="19" borderId="1" xfId="1" applyFont="1" applyFill="1" applyBorder="1" applyAlignment="1">
      <alignment horizontal="center" vertical="center"/>
    </xf>
    <xf numFmtId="0" fontId="42" fillId="25" borderId="1" xfId="1" applyFont="1" applyFill="1" applyBorder="1" applyAlignment="1">
      <alignment horizontal="center" vertical="center"/>
    </xf>
    <xf numFmtId="0" fontId="42" fillId="0" borderId="1" xfId="1" applyFont="1" applyBorder="1" applyAlignment="1">
      <alignment horizontal="center" vertical="center"/>
    </xf>
    <xf numFmtId="0" fontId="42" fillId="11" borderId="1" xfId="1" applyFont="1" applyFill="1" applyBorder="1" applyAlignment="1">
      <alignment horizontal="center" vertical="center"/>
    </xf>
    <xf numFmtId="0" fontId="34" fillId="5" borderId="1" xfId="1" applyFont="1" applyFill="1" applyBorder="1" applyAlignment="1">
      <alignment horizontal="center" vertical="center"/>
    </xf>
    <xf numFmtId="0" fontId="43" fillId="11" borderId="1" xfId="1" applyFont="1" applyFill="1" applyBorder="1" applyAlignment="1">
      <alignment horizontal="center" vertical="center" wrapText="1"/>
    </xf>
    <xf numFmtId="0" fontId="42" fillId="16" borderId="1" xfId="1" applyFont="1" applyFill="1" applyBorder="1" applyAlignment="1">
      <alignment horizontal="center" vertical="center"/>
    </xf>
    <xf numFmtId="0" fontId="69" fillId="0" borderId="1" xfId="1" applyFont="1" applyBorder="1" applyAlignment="1">
      <alignment horizontal="center" vertical="center"/>
    </xf>
    <xf numFmtId="0" fontId="66" fillId="0" borderId="1" xfId="2" applyFont="1" applyFill="1" applyBorder="1" applyAlignment="1" applyProtection="1">
      <alignment horizontal="left" vertical="center"/>
    </xf>
    <xf numFmtId="0" fontId="69" fillId="19" borderId="1" xfId="1" applyFont="1" applyFill="1" applyBorder="1" applyAlignment="1">
      <alignment horizontal="center" vertical="center"/>
    </xf>
    <xf numFmtId="0" fontId="66" fillId="10" borderId="1" xfId="1" applyFont="1" applyFill="1" applyBorder="1" applyAlignment="1">
      <alignment horizontal="center" vertical="center"/>
    </xf>
    <xf numFmtId="0" fontId="37" fillId="10" borderId="1" xfId="1" applyFont="1" applyFill="1" applyBorder="1" applyAlignment="1">
      <alignment horizontal="center" vertical="center"/>
    </xf>
    <xf numFmtId="0" fontId="66" fillId="0" borderId="1" xfId="1" applyFont="1" applyBorder="1" applyAlignment="1">
      <alignment horizontal="center" vertical="center"/>
    </xf>
    <xf numFmtId="0" fontId="66" fillId="11" borderId="1" xfId="1" applyFont="1" applyFill="1" applyBorder="1" applyAlignment="1">
      <alignment horizontal="center" vertical="center"/>
    </xf>
    <xf numFmtId="0" fontId="69" fillId="11" borderId="1" xfId="1" applyFont="1" applyFill="1" applyBorder="1" applyAlignment="1">
      <alignment horizontal="center" vertical="center"/>
    </xf>
    <xf numFmtId="0" fontId="69" fillId="5" borderId="1" xfId="1" applyFont="1" applyFill="1" applyBorder="1" applyAlignment="1">
      <alignment horizontal="center" vertical="center"/>
    </xf>
    <xf numFmtId="0" fontId="96" fillId="11" borderId="1" xfId="1" applyFont="1" applyFill="1" applyBorder="1" applyAlignment="1">
      <alignment horizontal="center" vertical="center" wrapText="1"/>
    </xf>
    <xf numFmtId="0" fontId="42" fillId="0" borderId="1" xfId="2" applyFont="1" applyFill="1" applyBorder="1" applyAlignment="1" applyProtection="1">
      <alignment horizontal="left" vertical="center"/>
    </xf>
    <xf numFmtId="0" fontId="84" fillId="10" borderId="1" xfId="1" applyFont="1" applyFill="1" applyBorder="1" applyAlignment="1">
      <alignment horizontal="center" vertical="center"/>
    </xf>
    <xf numFmtId="0" fontId="98" fillId="20" borderId="1" xfId="1" applyFont="1" applyFill="1" applyBorder="1" applyAlignment="1">
      <alignment horizontal="left" vertical="center"/>
    </xf>
    <xf numFmtId="0" fontId="84" fillId="24" borderId="1" xfId="1" applyFont="1" applyFill="1" applyBorder="1" applyAlignment="1">
      <alignment horizontal="center" vertical="center"/>
    </xf>
    <xf numFmtId="0" fontId="43" fillId="16" borderId="1" xfId="1" applyFont="1" applyFill="1" applyBorder="1" applyAlignment="1">
      <alignment horizontal="center" vertical="center" wrapText="1"/>
    </xf>
    <xf numFmtId="0" fontId="84" fillId="25" borderId="1" xfId="1" applyFont="1" applyFill="1" applyBorder="1" applyAlignment="1">
      <alignment horizontal="center" vertical="center"/>
    </xf>
    <xf numFmtId="0" fontId="84" fillId="20" borderId="1" xfId="1" applyFont="1" applyFill="1" applyBorder="1" applyAlignment="1">
      <alignment horizontal="center" vertical="center"/>
    </xf>
    <xf numFmtId="0" fontId="65" fillId="20" borderId="1" xfId="1" applyFont="1" applyFill="1" applyBorder="1" applyAlignment="1">
      <alignment horizontal="center" vertical="center"/>
    </xf>
    <xf numFmtId="0" fontId="65" fillId="48" borderId="1" xfId="1" applyFont="1" applyFill="1" applyBorder="1" applyAlignment="1">
      <alignment horizontal="center" vertical="center"/>
    </xf>
    <xf numFmtId="0" fontId="75" fillId="24" borderId="1" xfId="1" applyFont="1" applyFill="1" applyBorder="1" applyAlignment="1">
      <alignment horizontal="left" vertical="center"/>
    </xf>
    <xf numFmtId="0" fontId="67" fillId="6" borderId="1" xfId="1" applyFont="1" applyFill="1" applyBorder="1" applyAlignment="1">
      <alignment horizontal="center" vertical="center" wrapText="1"/>
    </xf>
    <xf numFmtId="0" fontId="65" fillId="18" borderId="1" xfId="1" applyFont="1" applyFill="1" applyBorder="1" applyAlignment="1">
      <alignment horizontal="center" vertical="center"/>
    </xf>
    <xf numFmtId="1" fontId="66" fillId="7" borderId="1" xfId="1" applyNumberFormat="1" applyFont="1" applyFill="1" applyBorder="1" applyAlignment="1">
      <alignment horizontal="center" vertical="center"/>
    </xf>
    <xf numFmtId="0" fontId="99" fillId="20" borderId="1" xfId="1" applyFont="1" applyFill="1" applyBorder="1" applyAlignment="1">
      <alignment horizontal="center" vertical="center"/>
    </xf>
    <xf numFmtId="0" fontId="66" fillId="8" borderId="1" xfId="1" applyFont="1" applyFill="1" applyBorder="1" applyAlignment="1">
      <alignment horizontal="center" vertical="center"/>
    </xf>
    <xf numFmtId="0" fontId="69" fillId="8" borderId="1" xfId="1" applyFont="1" applyFill="1" applyBorder="1" applyAlignment="1">
      <alignment horizontal="center" vertical="center"/>
    </xf>
    <xf numFmtId="0" fontId="66" fillId="11" borderId="1" xfId="1" applyFont="1" applyFill="1" applyBorder="1" applyAlignment="1">
      <alignment horizontal="center" vertical="center" wrapText="1"/>
    </xf>
    <xf numFmtId="0" fontId="66" fillId="0" borderId="1" xfId="1" applyFont="1" applyBorder="1" applyAlignment="1">
      <alignment horizontal="left" vertical="center"/>
    </xf>
    <xf numFmtId="0" fontId="66" fillId="19" borderId="1" xfId="1" applyFont="1" applyFill="1" applyBorder="1" applyAlignment="1">
      <alignment horizontal="center" vertical="center"/>
    </xf>
    <xf numFmtId="0" fontId="84" fillId="46" borderId="1" xfId="0" applyFont="1" applyFill="1" applyBorder="1" applyAlignment="1">
      <alignment horizontal="center" vertical="center"/>
    </xf>
    <xf numFmtId="1" fontId="84" fillId="46" borderId="1" xfId="0" applyNumberFormat="1" applyFont="1" applyFill="1" applyBorder="1" applyAlignment="1">
      <alignment horizontal="center" vertical="center"/>
    </xf>
    <xf numFmtId="0" fontId="49" fillId="46" borderId="1" xfId="0" applyFont="1" applyFill="1" applyBorder="1" applyAlignment="1">
      <alignment horizontal="center" vertical="center"/>
    </xf>
    <xf numFmtId="0" fontId="49" fillId="46" borderId="1" xfId="0" applyFont="1" applyFill="1" applyBorder="1" applyAlignment="1">
      <alignment vertical="center"/>
    </xf>
    <xf numFmtId="0" fontId="49" fillId="0" borderId="0" xfId="0" applyFont="1" applyAlignment="1">
      <alignment horizontal="center" vertical="center"/>
    </xf>
    <xf numFmtId="0" fontId="84" fillId="0" borderId="1" xfId="0" applyFont="1" applyBorder="1" applyAlignment="1">
      <alignment horizontal="center" vertical="center"/>
    </xf>
    <xf numFmtId="0" fontId="49" fillId="0" borderId="1" xfId="1" applyFont="1" applyBorder="1" applyAlignment="1">
      <alignment horizontal="center" vertical="center"/>
    </xf>
    <xf numFmtId="0" fontId="84" fillId="24" borderId="1" xfId="1" applyFont="1" applyFill="1" applyBorder="1" applyAlignment="1">
      <alignment horizontal="left" vertical="center"/>
    </xf>
    <xf numFmtId="165" fontId="44" fillId="6" borderId="1" xfId="1" applyNumberFormat="1" applyFont="1" applyFill="1" applyBorder="1" applyAlignment="1">
      <alignment horizontal="center" vertical="center" wrapText="1"/>
    </xf>
    <xf numFmtId="0" fontId="28" fillId="10" borderId="1" xfId="1" applyFont="1" applyFill="1" applyBorder="1" applyAlignment="1">
      <alignment horizontal="center" vertical="center"/>
    </xf>
    <xf numFmtId="0" fontId="28" fillId="50" borderId="1" xfId="1" applyFont="1" applyFill="1" applyBorder="1" applyAlignment="1">
      <alignment horizontal="center" vertical="center"/>
    </xf>
    <xf numFmtId="0" fontId="66" fillId="16" borderId="1" xfId="1" applyFont="1" applyFill="1" applyBorder="1" applyAlignment="1">
      <alignment horizontal="center" vertical="center" wrapText="1"/>
    </xf>
    <xf numFmtId="0" fontId="28" fillId="0" borderId="0" xfId="1" applyFont="1" applyAlignment="1">
      <alignment horizontal="center" vertical="center" wrapText="1"/>
    </xf>
    <xf numFmtId="1" fontId="69" fillId="34" borderId="2" xfId="0" applyNumberFormat="1" applyFont="1" applyFill="1" applyBorder="1" applyAlignment="1">
      <alignment horizontal="center" vertical="center"/>
    </xf>
    <xf numFmtId="0" fontId="69" fillId="0" borderId="1" xfId="1" applyFont="1" applyBorder="1" applyAlignment="1">
      <alignment horizontal="center" vertical="center" wrapText="1"/>
    </xf>
    <xf numFmtId="0" fontId="69" fillId="11" borderId="1" xfId="1" applyFont="1" applyFill="1" applyBorder="1" applyAlignment="1">
      <alignment horizontal="center" vertical="center" wrapText="1"/>
    </xf>
    <xf numFmtId="1" fontId="69" fillId="11" borderId="1" xfId="1" applyNumberFormat="1" applyFont="1" applyFill="1" applyBorder="1" applyAlignment="1">
      <alignment horizontal="center" vertical="center"/>
    </xf>
    <xf numFmtId="2" fontId="69" fillId="0" borderId="1" xfId="1" applyNumberFormat="1" applyFont="1" applyBorder="1" applyAlignment="1">
      <alignment horizontal="center" vertical="center" wrapText="1"/>
    </xf>
    <xf numFmtId="0" fontId="66" fillId="0" borderId="1" xfId="2" applyFont="1" applyFill="1" applyBorder="1" applyAlignment="1">
      <alignment horizontal="left" vertical="center"/>
    </xf>
    <xf numFmtId="1" fontId="37" fillId="0" borderId="2" xfId="0" applyNumberFormat="1" applyFont="1" applyBorder="1" applyAlignment="1">
      <alignment horizontal="left" vertical="center"/>
    </xf>
    <xf numFmtId="1" fontId="69" fillId="27" borderId="2" xfId="0" applyNumberFormat="1" applyFont="1" applyFill="1" applyBorder="1" applyAlignment="1">
      <alignment horizontal="center" vertical="center"/>
    </xf>
    <xf numFmtId="0" fontId="69" fillId="32" borderId="2" xfId="0" applyFont="1" applyFill="1" applyBorder="1" applyAlignment="1">
      <alignment horizontal="center" vertical="center" wrapText="1"/>
    </xf>
    <xf numFmtId="0" fontId="37" fillId="32" borderId="2" xfId="0" applyFont="1" applyFill="1" applyBorder="1" applyAlignment="1">
      <alignment horizontal="center" vertical="center" wrapText="1"/>
    </xf>
    <xf numFmtId="0" fontId="101" fillId="32" borderId="2" xfId="0" applyFont="1" applyFill="1" applyBorder="1" applyAlignment="1">
      <alignment horizontal="center" vertical="center"/>
    </xf>
    <xf numFmtId="1" fontId="69" fillId="34" borderId="2" xfId="0" applyNumberFormat="1" applyFont="1" applyFill="1" applyBorder="1" applyAlignment="1">
      <alignment horizontal="center" vertical="center" wrapText="1"/>
    </xf>
    <xf numFmtId="1" fontId="69" fillId="0" borderId="2" xfId="0" applyNumberFormat="1" applyFont="1" applyBorder="1" applyAlignment="1">
      <alignment horizontal="left" vertical="center"/>
    </xf>
    <xf numFmtId="0" fontId="49" fillId="0" borderId="0" xfId="0" applyFont="1"/>
    <xf numFmtId="0" fontId="102" fillId="0" borderId="1" xfId="1" applyFont="1" applyBorder="1" applyAlignment="1">
      <alignment horizontal="center" vertical="center"/>
    </xf>
    <xf numFmtId="0" fontId="94" fillId="0" borderId="1" xfId="1" applyFont="1" applyBorder="1" applyAlignment="1">
      <alignment horizontal="center" vertical="center"/>
    </xf>
    <xf numFmtId="0" fontId="81" fillId="0" borderId="2" xfId="0" applyFont="1" applyBorder="1" applyAlignment="1">
      <alignment horizontal="center" vertical="center" wrapText="1"/>
    </xf>
    <xf numFmtId="0" fontId="47" fillId="0" borderId="1" xfId="1" applyFont="1" applyBorder="1" applyAlignment="1">
      <alignment horizontal="center" vertical="center" wrapText="1"/>
    </xf>
    <xf numFmtId="0" fontId="103" fillId="0" borderId="0" xfId="0" applyFont="1" applyAlignment="1">
      <alignment horizontal="center" vertical="center"/>
    </xf>
    <xf numFmtId="0" fontId="66" fillId="0" borderId="2" xfId="0" applyFont="1" applyBorder="1" applyAlignment="1">
      <alignment vertical="center" wrapText="1"/>
    </xf>
    <xf numFmtId="0" fontId="65" fillId="51" borderId="3" xfId="0" applyFont="1" applyFill="1" applyBorder="1" applyAlignment="1">
      <alignment horizontal="center" vertical="center"/>
    </xf>
    <xf numFmtId="0" fontId="75" fillId="51" borderId="3" xfId="0" applyFont="1" applyFill="1" applyBorder="1" applyAlignment="1">
      <alignment horizontal="left" vertical="center"/>
    </xf>
    <xf numFmtId="0" fontId="65" fillId="51" borderId="2" xfId="0" applyFont="1" applyFill="1" applyBorder="1" applyAlignment="1">
      <alignment horizontal="center" vertical="center"/>
    </xf>
    <xf numFmtId="0" fontId="66" fillId="24" borderId="5" xfId="0" applyFont="1" applyFill="1" applyBorder="1" applyAlignment="1">
      <alignment vertical="center" wrapText="1"/>
    </xf>
    <xf numFmtId="0" fontId="81" fillId="0" borderId="0" xfId="1" applyFont="1" applyAlignment="1">
      <alignment horizontal="center" vertical="center"/>
    </xf>
    <xf numFmtId="0" fontId="93" fillId="0" borderId="0" xfId="1" applyFont="1" applyAlignment="1">
      <alignment horizontal="center" vertical="center" wrapText="1"/>
    </xf>
    <xf numFmtId="0" fontId="26" fillId="0" borderId="0" xfId="1" applyFont="1" applyAlignment="1">
      <alignment horizontal="center" vertical="center" wrapText="1"/>
    </xf>
    <xf numFmtId="0" fontId="1" fillId="0" borderId="0" xfId="18" applyFont="1"/>
    <xf numFmtId="0" fontId="41" fillId="48" borderId="1" xfId="1" applyFont="1" applyFill="1" applyBorder="1" applyAlignment="1">
      <alignment horizontal="center" vertical="center"/>
    </xf>
    <xf numFmtId="0" fontId="41" fillId="39" borderId="1" xfId="1" applyFont="1" applyFill="1" applyBorder="1" applyAlignment="1">
      <alignment horizontal="center" vertical="center"/>
    </xf>
    <xf numFmtId="0" fontId="41" fillId="23" borderId="1" xfId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4" fillId="0" borderId="0" xfId="1" applyFont="1" applyAlignment="1">
      <alignment horizontal="left" vertical="center"/>
    </xf>
    <xf numFmtId="0" fontId="38" fillId="0" borderId="0" xfId="0" applyFont="1" applyAlignment="1">
      <alignment vertical="center"/>
    </xf>
    <xf numFmtId="0" fontId="81" fillId="0" borderId="0" xfId="1" applyFont="1" applyAlignment="1">
      <alignment horizontal="left" vertical="center"/>
    </xf>
    <xf numFmtId="0" fontId="55" fillId="46" borderId="1" xfId="0" applyFont="1" applyFill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1" fontId="55" fillId="0" borderId="1" xfId="0" applyNumberFormat="1" applyFont="1" applyBorder="1" applyAlignment="1">
      <alignment horizontal="center" vertical="center"/>
    </xf>
    <xf numFmtId="1" fontId="102" fillId="0" borderId="1" xfId="0" applyNumberFormat="1" applyFont="1" applyBorder="1" applyAlignment="1">
      <alignment horizontal="center" wrapText="1"/>
    </xf>
    <xf numFmtId="1" fontId="102" fillId="0" borderId="1" xfId="0" applyNumberFormat="1" applyFont="1" applyBorder="1" applyAlignment="1">
      <alignment horizontal="center"/>
    </xf>
    <xf numFmtId="1" fontId="56" fillId="46" borderId="1" xfId="0" applyNumberFormat="1" applyFont="1" applyFill="1" applyBorder="1" applyAlignment="1">
      <alignment horizontal="center" vertical="center"/>
    </xf>
    <xf numFmtId="0" fontId="56" fillId="46" borderId="1" xfId="0" applyFont="1" applyFill="1" applyBorder="1" applyAlignment="1">
      <alignment horizontal="center" vertical="center" wrapText="1"/>
    </xf>
    <xf numFmtId="0" fontId="55" fillId="0" borderId="0" xfId="0" applyFont="1" applyAlignment="1">
      <alignment horizontal="center" vertical="center"/>
    </xf>
    <xf numFmtId="0" fontId="84" fillId="0" borderId="0" xfId="0" applyFont="1" applyAlignment="1">
      <alignment horizontal="center" vertical="center" wrapText="1"/>
    </xf>
    <xf numFmtId="0" fontId="34" fillId="8" borderId="1" xfId="1" applyFont="1" applyFill="1" applyBorder="1" applyAlignment="1">
      <alignment horizontal="center" vertical="center" wrapText="1"/>
    </xf>
    <xf numFmtId="0" fontId="84" fillId="8" borderId="1" xfId="1" applyFont="1" applyFill="1" applyBorder="1" applyAlignment="1">
      <alignment horizontal="center" vertical="center" wrapText="1"/>
    </xf>
    <xf numFmtId="1" fontId="49" fillId="0" borderId="2" xfId="0" applyNumberFormat="1" applyFont="1" applyBorder="1" applyAlignment="1">
      <alignment horizontal="center" vertical="center"/>
    </xf>
    <xf numFmtId="0" fontId="80" fillId="0" borderId="1" xfId="0" applyFont="1" applyBorder="1" applyAlignment="1">
      <alignment horizontal="left" vertical="center"/>
    </xf>
    <xf numFmtId="0" fontId="49" fillId="10" borderId="1" xfId="1" applyFont="1" applyFill="1" applyBorder="1" applyAlignment="1">
      <alignment horizontal="center" vertical="center"/>
    </xf>
    <xf numFmtId="1" fontId="94" fillId="0" borderId="1" xfId="0" applyNumberFormat="1" applyFont="1" applyBorder="1" applyAlignment="1">
      <alignment horizontal="center" vertical="center"/>
    </xf>
    <xf numFmtId="2" fontId="49" fillId="0" borderId="2" xfId="0" applyNumberFormat="1" applyFont="1" applyBorder="1" applyAlignment="1">
      <alignment horizontal="center" vertical="center"/>
    </xf>
    <xf numFmtId="0" fontId="49" fillId="0" borderId="1" xfId="1" applyFont="1" applyBorder="1" applyAlignment="1">
      <alignment horizontal="center" vertical="center" wrapText="1"/>
    </xf>
    <xf numFmtId="0" fontId="49" fillId="11" borderId="1" xfId="1" applyFont="1" applyFill="1" applyBorder="1" applyAlignment="1">
      <alignment horizontal="center" vertical="center"/>
    </xf>
    <xf numFmtId="0" fontId="94" fillId="5" borderId="1" xfId="0" applyFont="1" applyFill="1" applyBorder="1" applyAlignment="1">
      <alignment horizontal="center" vertical="center" wrapText="1"/>
    </xf>
    <xf numFmtId="1" fontId="49" fillId="11" borderId="1" xfId="1" applyNumberFormat="1" applyFont="1" applyFill="1" applyBorder="1" applyAlignment="1">
      <alignment horizontal="center" vertical="center"/>
    </xf>
    <xf numFmtId="0" fontId="84" fillId="14" borderId="1" xfId="1" applyFont="1" applyFill="1" applyBorder="1" applyAlignment="1">
      <alignment horizontal="center" vertical="center"/>
    </xf>
    <xf numFmtId="0" fontId="84" fillId="14" borderId="1" xfId="1" applyFont="1" applyFill="1" applyBorder="1" applyAlignment="1">
      <alignment horizontal="left" vertical="center"/>
    </xf>
    <xf numFmtId="1" fontId="84" fillId="6" borderId="1" xfId="1" applyNumberFormat="1" applyFont="1" applyFill="1" applyBorder="1" applyAlignment="1">
      <alignment horizontal="center" vertical="center" wrapText="1"/>
    </xf>
    <xf numFmtId="1" fontId="49" fillId="15" borderId="1" xfId="1" applyNumberFormat="1" applyFont="1" applyFill="1" applyBorder="1" applyAlignment="1">
      <alignment horizontal="center" vertical="center"/>
    </xf>
    <xf numFmtId="0" fontId="49" fillId="15" borderId="1" xfId="1" applyFont="1" applyFill="1" applyBorder="1" applyAlignment="1">
      <alignment horizontal="center" vertical="center"/>
    </xf>
    <xf numFmtId="1" fontId="84" fillId="14" borderId="1" xfId="1" applyNumberFormat="1" applyFont="1" applyFill="1" applyBorder="1" applyAlignment="1">
      <alignment horizontal="center" vertical="center" wrapText="1"/>
    </xf>
    <xf numFmtId="0" fontId="84" fillId="14" borderId="1" xfId="1" applyFont="1" applyFill="1" applyBorder="1" applyAlignment="1">
      <alignment horizontal="center" vertical="center" wrapText="1"/>
    </xf>
    <xf numFmtId="0" fontId="49" fillId="16" borderId="1" xfId="1" applyFont="1" applyFill="1" applyBorder="1" applyAlignment="1">
      <alignment horizontal="center" vertical="center"/>
    </xf>
    <xf numFmtId="0" fontId="94" fillId="8" borderId="1" xfId="0" applyFont="1" applyFill="1" applyBorder="1" applyAlignment="1">
      <alignment horizontal="center" vertical="center" wrapText="1"/>
    </xf>
    <xf numFmtId="2" fontId="49" fillId="0" borderId="1" xfId="1" applyNumberFormat="1" applyFont="1" applyBorder="1" applyAlignment="1">
      <alignment horizontal="center" vertical="center" wrapText="1"/>
    </xf>
    <xf numFmtId="0" fontId="80" fillId="0" borderId="1" xfId="17" applyFont="1" applyFill="1" applyBorder="1" applyAlignment="1" applyProtection="1">
      <alignment horizontal="left" vertical="center"/>
    </xf>
    <xf numFmtId="0" fontId="84" fillId="28" borderId="2" xfId="0" applyFont="1" applyFill="1" applyBorder="1" applyAlignment="1">
      <alignment horizontal="center" vertical="center"/>
    </xf>
    <xf numFmtId="0" fontId="84" fillId="29" borderId="2" xfId="0" applyFont="1" applyFill="1" applyBorder="1" applyAlignment="1">
      <alignment horizontal="left" vertical="center" wrapText="1"/>
    </xf>
    <xf numFmtId="1" fontId="84" fillId="30" borderId="2" xfId="0" applyNumberFormat="1" applyFont="1" applyFill="1" applyBorder="1" applyAlignment="1">
      <alignment horizontal="center" vertical="center"/>
    </xf>
    <xf numFmtId="1" fontId="84" fillId="29" borderId="2" xfId="0" applyNumberFormat="1" applyFont="1" applyFill="1" applyBorder="1" applyAlignment="1">
      <alignment horizontal="center" vertical="center"/>
    </xf>
    <xf numFmtId="0" fontId="49" fillId="31" borderId="2" xfId="0" applyFont="1" applyFill="1" applyBorder="1" applyAlignment="1">
      <alignment horizontal="center" vertical="center"/>
    </xf>
    <xf numFmtId="1" fontId="49" fillId="34" borderId="2" xfId="0" applyNumberFormat="1" applyFont="1" applyFill="1" applyBorder="1" applyAlignment="1">
      <alignment horizontal="center" vertical="center"/>
    </xf>
    <xf numFmtId="1" fontId="49" fillId="32" borderId="2" xfId="0" applyNumberFormat="1" applyFont="1" applyFill="1" applyBorder="1" applyAlignment="1">
      <alignment horizontal="center" vertical="center"/>
    </xf>
    <xf numFmtId="0" fontId="49" fillId="32" borderId="2" xfId="0" applyFont="1" applyFill="1" applyBorder="1" applyAlignment="1">
      <alignment horizontal="center" vertical="center"/>
    </xf>
    <xf numFmtId="0" fontId="84" fillId="14" borderId="1" xfId="1" applyFont="1" applyFill="1" applyBorder="1" applyAlignment="1">
      <alignment vertical="center"/>
    </xf>
    <xf numFmtId="0" fontId="26" fillId="6" borderId="1" xfId="1" applyFont="1" applyFill="1" applyBorder="1" applyAlignment="1">
      <alignment horizontal="center" vertical="center" wrapText="1"/>
    </xf>
    <xf numFmtId="0" fontId="26" fillId="18" borderId="1" xfId="1" applyFont="1" applyFill="1" applyBorder="1" applyAlignment="1">
      <alignment horizontal="center" vertical="center"/>
    </xf>
    <xf numFmtId="1" fontId="93" fillId="7" borderId="1" xfId="1" applyNumberFormat="1" applyFont="1" applyFill="1" applyBorder="1" applyAlignment="1">
      <alignment horizontal="center" vertical="center"/>
    </xf>
    <xf numFmtId="0" fontId="93" fillId="8" borderId="1" xfId="1" applyFont="1" applyFill="1" applyBorder="1" applyAlignment="1">
      <alignment horizontal="center" vertical="center"/>
    </xf>
    <xf numFmtId="0" fontId="93" fillId="16" borderId="1" xfId="1" applyFont="1" applyFill="1" applyBorder="1" applyAlignment="1">
      <alignment horizontal="center" vertical="center"/>
    </xf>
    <xf numFmtId="0" fontId="93" fillId="0" borderId="0" xfId="1" applyFont="1"/>
    <xf numFmtId="0" fontId="102" fillId="8" borderId="1" xfId="0" applyFont="1" applyFill="1" applyBorder="1" applyAlignment="1">
      <alignment horizontal="center" vertical="center" wrapText="1"/>
    </xf>
    <xf numFmtId="0" fontId="77" fillId="0" borderId="1" xfId="1" applyFont="1" applyBorder="1" applyAlignment="1">
      <alignment horizontal="center" vertical="center"/>
    </xf>
    <xf numFmtId="1" fontId="91" fillId="0" borderId="2" xfId="0" applyNumberFormat="1" applyFont="1" applyBorder="1" applyAlignment="1">
      <alignment horizontal="center" vertical="center"/>
    </xf>
    <xf numFmtId="0" fontId="105" fillId="0" borderId="1" xfId="1" applyFont="1" applyBorder="1" applyAlignment="1">
      <alignment horizontal="left" vertical="center"/>
    </xf>
    <xf numFmtId="0" fontId="70" fillId="10" borderId="1" xfId="1" applyFont="1" applyFill="1" applyBorder="1" applyAlignment="1">
      <alignment horizontal="center" vertical="center"/>
    </xf>
    <xf numFmtId="1" fontId="77" fillId="34" borderId="2" xfId="0" applyNumberFormat="1" applyFont="1" applyFill="1" applyBorder="1" applyAlignment="1">
      <alignment horizontal="center" vertical="center"/>
    </xf>
    <xf numFmtId="1" fontId="70" fillId="34" borderId="2" xfId="0" applyNumberFormat="1" applyFont="1" applyFill="1" applyBorder="1" applyAlignment="1">
      <alignment horizontal="center" vertical="center"/>
    </xf>
    <xf numFmtId="2" fontId="70" fillId="0" borderId="2" xfId="0" applyNumberFormat="1" applyFont="1" applyBorder="1" applyAlignment="1">
      <alignment horizontal="center" vertical="center"/>
    </xf>
    <xf numFmtId="0" fontId="77" fillId="0" borderId="1" xfId="1" applyFont="1" applyBorder="1" applyAlignment="1">
      <alignment horizontal="center" vertical="center" wrapText="1"/>
    </xf>
    <xf numFmtId="0" fontId="77" fillId="11" borderId="1" xfId="1" applyFont="1" applyFill="1" applyBorder="1" applyAlignment="1">
      <alignment horizontal="center" vertical="center"/>
    </xf>
    <xf numFmtId="1" fontId="77" fillId="11" borderId="1" xfId="1" applyNumberFormat="1" applyFont="1" applyFill="1" applyBorder="1" applyAlignment="1">
      <alignment horizontal="center" vertical="center"/>
    </xf>
    <xf numFmtId="2" fontId="77" fillId="0" borderId="1" xfId="1" applyNumberFormat="1" applyFont="1" applyBorder="1" applyAlignment="1">
      <alignment horizontal="center" vertical="center" wrapText="1"/>
    </xf>
    <xf numFmtId="0" fontId="105" fillId="0" borderId="1" xfId="2" applyFont="1" applyFill="1" applyBorder="1" applyAlignment="1">
      <alignment horizontal="left" vertical="center"/>
    </xf>
    <xf numFmtId="1" fontId="70" fillId="0" borderId="2" xfId="0" applyNumberFormat="1" applyFont="1" applyBorder="1" applyAlignment="1">
      <alignment horizontal="center" vertical="center"/>
    </xf>
    <xf numFmtId="1" fontId="91" fillId="0" borderId="2" xfId="0" applyNumberFormat="1" applyFont="1" applyBorder="1" applyAlignment="1">
      <alignment horizontal="left" vertical="center"/>
    </xf>
    <xf numFmtId="1" fontId="89" fillId="27" borderId="2" xfId="0" applyNumberFormat="1" applyFont="1" applyFill="1" applyBorder="1" applyAlignment="1">
      <alignment horizontal="center" vertical="center"/>
    </xf>
    <xf numFmtId="1" fontId="91" fillId="27" borderId="2" xfId="0" applyNumberFormat="1" applyFont="1" applyFill="1" applyBorder="1" applyAlignment="1">
      <alignment horizontal="center" vertical="center"/>
    </xf>
    <xf numFmtId="1" fontId="70" fillId="32" borderId="2" xfId="0" applyNumberFormat="1" applyFont="1" applyFill="1" applyBorder="1" applyAlignment="1">
      <alignment horizontal="center" vertical="center"/>
    </xf>
    <xf numFmtId="0" fontId="70" fillId="32" borderId="2" xfId="0" applyFont="1" applyFill="1" applyBorder="1" applyAlignment="1">
      <alignment horizontal="center" vertical="center"/>
    </xf>
    <xf numFmtId="0" fontId="89" fillId="32" borderId="2" xfId="0" applyFont="1" applyFill="1" applyBorder="1" applyAlignment="1">
      <alignment horizontal="center" vertical="center"/>
    </xf>
    <xf numFmtId="1" fontId="89" fillId="34" borderId="2" xfId="0" applyNumberFormat="1" applyFont="1" applyFill="1" applyBorder="1" applyAlignment="1">
      <alignment horizontal="center" vertical="center"/>
    </xf>
    <xf numFmtId="1" fontId="91" fillId="34" borderId="2" xfId="0" applyNumberFormat="1" applyFont="1" applyFill="1" applyBorder="1" applyAlignment="1">
      <alignment horizontal="center" vertical="center"/>
    </xf>
    <xf numFmtId="0" fontId="106" fillId="32" borderId="2" xfId="0" applyFont="1" applyFill="1" applyBorder="1" applyAlignment="1">
      <alignment horizontal="center" vertical="center"/>
    </xf>
    <xf numFmtId="0" fontId="91" fillId="32" borderId="2" xfId="0" applyFont="1" applyFill="1" applyBorder="1" applyAlignment="1">
      <alignment horizontal="center" vertical="center"/>
    </xf>
    <xf numFmtId="1" fontId="89" fillId="34" borderId="2" xfId="0" applyNumberFormat="1" applyFont="1" applyFill="1" applyBorder="1" applyAlignment="1">
      <alignment horizontal="center" vertical="center" wrapText="1"/>
    </xf>
    <xf numFmtId="1" fontId="89" fillId="0" borderId="2" xfId="0" applyNumberFormat="1" applyFont="1" applyBorder="1" applyAlignment="1">
      <alignment horizontal="left" vertical="center"/>
    </xf>
    <xf numFmtId="1" fontId="107" fillId="34" borderId="2" xfId="0" applyNumberFormat="1" applyFont="1" applyFill="1" applyBorder="1" applyAlignment="1">
      <alignment horizontal="center" vertical="center"/>
    </xf>
    <xf numFmtId="0" fontId="73" fillId="38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56" fillId="11" borderId="1" xfId="0" applyFont="1" applyFill="1" applyBorder="1" applyAlignment="1">
      <alignment horizontal="center" vertical="center"/>
    </xf>
    <xf numFmtId="0" fontId="49" fillId="0" borderId="1" xfId="0" applyFont="1" applyBorder="1" applyAlignment="1">
      <alignment horizontal="center" vertical="center" wrapText="1"/>
    </xf>
    <xf numFmtId="0" fontId="84" fillId="0" borderId="0" xfId="1" applyFont="1" applyAlignment="1">
      <alignment vertical="center"/>
    </xf>
    <xf numFmtId="0" fontId="34" fillId="3" borderId="1" xfId="1" applyFont="1" applyFill="1" applyBorder="1" applyAlignment="1">
      <alignment horizontal="center" vertical="center"/>
    </xf>
    <xf numFmtId="2" fontId="34" fillId="26" borderId="1" xfId="1" applyNumberFormat="1" applyFont="1" applyFill="1" applyBorder="1" applyAlignment="1">
      <alignment horizontal="center" vertical="center"/>
    </xf>
    <xf numFmtId="0" fontId="84" fillId="50" borderId="1" xfId="1" applyFont="1" applyFill="1" applyBorder="1" applyAlignment="1">
      <alignment horizontal="center" vertical="center"/>
    </xf>
    <xf numFmtId="0" fontId="40" fillId="8" borderId="1" xfId="1" applyFont="1" applyFill="1" applyBorder="1" applyAlignment="1">
      <alignment horizontal="center" vertical="center"/>
    </xf>
    <xf numFmtId="0" fontId="84" fillId="0" borderId="1" xfId="1" applyFont="1" applyBorder="1" applyAlignment="1">
      <alignment vertical="center"/>
    </xf>
    <xf numFmtId="0" fontId="42" fillId="19" borderId="1" xfId="1" applyFont="1" applyFill="1" applyBorder="1" applyAlignment="1">
      <alignment horizontal="center" vertical="center"/>
    </xf>
    <xf numFmtId="0" fontId="42" fillId="4" borderId="1" xfId="1" applyFont="1" applyFill="1" applyBorder="1" applyAlignment="1">
      <alignment horizontal="center" vertical="center"/>
    </xf>
    <xf numFmtId="0" fontId="34" fillId="4" borderId="1" xfId="1" applyFont="1" applyFill="1" applyBorder="1" applyAlignment="1">
      <alignment horizontal="center" vertical="center"/>
    </xf>
    <xf numFmtId="2" fontId="42" fillId="0" borderId="1" xfId="1" applyNumberFormat="1" applyFont="1" applyBorder="1" applyAlignment="1">
      <alignment horizontal="center" vertical="center"/>
    </xf>
    <xf numFmtId="0" fontId="40" fillId="5" borderId="1" xfId="1" applyFont="1" applyFill="1" applyBorder="1" applyAlignment="1">
      <alignment horizontal="center" vertical="center"/>
    </xf>
    <xf numFmtId="0" fontId="34" fillId="5" borderId="1" xfId="1" applyFont="1" applyFill="1" applyBorder="1" applyAlignment="1">
      <alignment horizontal="center" vertical="center" wrapText="1"/>
    </xf>
    <xf numFmtId="0" fontId="42" fillId="26" borderId="1" xfId="1" applyFont="1" applyFill="1" applyBorder="1" applyAlignment="1">
      <alignment horizontal="center" vertical="center"/>
    </xf>
    <xf numFmtId="0" fontId="108" fillId="23" borderId="1" xfId="1" applyFont="1" applyFill="1" applyBorder="1" applyAlignment="1">
      <alignment horizontal="center" vertical="center"/>
    </xf>
    <xf numFmtId="0" fontId="42" fillId="10" borderId="1" xfId="1" applyFont="1" applyFill="1" applyBorder="1" applyAlignment="1">
      <alignment horizontal="center" vertical="center"/>
    </xf>
    <xf numFmtId="0" fontId="34" fillId="10" borderId="1" xfId="1" applyFont="1" applyFill="1" applyBorder="1" applyAlignment="1">
      <alignment horizontal="center" vertical="center"/>
    </xf>
    <xf numFmtId="0" fontId="40" fillId="11" borderId="1" xfId="1" applyFont="1" applyFill="1" applyBorder="1" applyAlignment="1">
      <alignment horizontal="center" vertical="center"/>
    </xf>
    <xf numFmtId="0" fontId="42" fillId="0" borderId="1" xfId="1" applyFont="1" applyBorder="1" applyAlignment="1">
      <alignment horizontal="left" vertical="center" wrapText="1"/>
    </xf>
    <xf numFmtId="0" fontId="34" fillId="26" borderId="1" xfId="1" applyFont="1" applyFill="1" applyBorder="1" applyAlignment="1">
      <alignment horizontal="center" vertical="center"/>
    </xf>
    <xf numFmtId="2" fontId="34" fillId="0" borderId="1" xfId="1" applyNumberFormat="1" applyFont="1" applyBorder="1" applyAlignment="1">
      <alignment horizontal="center" vertical="center"/>
    </xf>
    <xf numFmtId="0" fontId="34" fillId="0" borderId="1" xfId="1" applyFont="1" applyBorder="1" applyAlignment="1">
      <alignment vertical="center"/>
    </xf>
    <xf numFmtId="0" fontId="65" fillId="49" borderId="1" xfId="1" applyFont="1" applyFill="1" applyBorder="1" applyAlignment="1">
      <alignment horizontal="center" vertical="center"/>
    </xf>
    <xf numFmtId="0" fontId="99" fillId="24" borderId="1" xfId="1" applyFont="1" applyFill="1" applyBorder="1" applyAlignment="1">
      <alignment horizontal="center" vertical="center"/>
    </xf>
    <xf numFmtId="0" fontId="49" fillId="11" borderId="1" xfId="0" applyFont="1" applyFill="1" applyBorder="1" applyAlignment="1">
      <alignment horizontal="center" vertical="center"/>
    </xf>
    <xf numFmtId="1" fontId="49" fillId="46" borderId="1" xfId="0" applyNumberFormat="1" applyFont="1" applyFill="1" applyBorder="1" applyAlignment="1">
      <alignment horizontal="center" vertical="center"/>
    </xf>
    <xf numFmtId="0" fontId="26" fillId="0" borderId="1" xfId="1" applyFont="1" applyBorder="1" applyAlignment="1">
      <alignment horizontal="center" vertical="center" wrapText="1"/>
    </xf>
    <xf numFmtId="1" fontId="21" fillId="13" borderId="1" xfId="1" applyNumberFormat="1" applyFont="1" applyFill="1" applyBorder="1" applyAlignment="1">
      <alignment horizontal="center" vertical="center" wrapText="1"/>
    </xf>
    <xf numFmtId="0" fontId="49" fillId="11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31" borderId="2" xfId="0" applyFont="1" applyFill="1" applyBorder="1" applyAlignment="1">
      <alignment horizontal="center" vertical="center"/>
    </xf>
    <xf numFmtId="0" fontId="84" fillId="53" borderId="1" xfId="1" applyFont="1" applyFill="1" applyBorder="1" applyAlignment="1">
      <alignment horizontal="center" vertical="center"/>
    </xf>
    <xf numFmtId="0" fontId="84" fillId="52" borderId="1" xfId="1" applyFont="1" applyFill="1" applyBorder="1" applyAlignment="1">
      <alignment horizontal="center" vertical="center" wrapText="1"/>
    </xf>
    <xf numFmtId="0" fontId="84" fillId="52" borderId="1" xfId="0" applyFont="1" applyFill="1" applyBorder="1" applyAlignment="1">
      <alignment horizontal="left" vertical="center"/>
    </xf>
    <xf numFmtId="0" fontId="84" fillId="54" borderId="1" xfId="1" applyFont="1" applyFill="1" applyBorder="1" applyAlignment="1">
      <alignment horizontal="left" vertical="center"/>
    </xf>
    <xf numFmtId="0" fontId="81" fillId="52" borderId="1" xfId="0" applyFont="1" applyFill="1" applyBorder="1" applyAlignment="1">
      <alignment horizontal="center" vertical="center" wrapText="1"/>
    </xf>
    <xf numFmtId="0" fontId="55" fillId="52" borderId="1" xfId="0" applyFont="1" applyFill="1" applyBorder="1" applyAlignment="1">
      <alignment horizontal="left" vertical="center"/>
    </xf>
    <xf numFmtId="1" fontId="56" fillId="52" borderId="1" xfId="0" applyNumberFormat="1" applyFont="1" applyFill="1" applyBorder="1" applyAlignment="1">
      <alignment horizontal="left" vertical="center"/>
    </xf>
    <xf numFmtId="1" fontId="49" fillId="52" borderId="1" xfId="0" applyNumberFormat="1" applyFont="1" applyFill="1" applyBorder="1" applyAlignment="1">
      <alignment horizontal="left" vertical="center"/>
    </xf>
    <xf numFmtId="0" fontId="49" fillId="52" borderId="1" xfId="0" applyFont="1" applyFill="1" applyBorder="1" applyAlignment="1">
      <alignment horizontal="left" vertical="center"/>
    </xf>
    <xf numFmtId="0" fontId="49" fillId="52" borderId="1" xfId="16" applyFont="1" applyFill="1" applyBorder="1" applyAlignment="1">
      <alignment horizontal="left" vertical="center"/>
    </xf>
    <xf numFmtId="0" fontId="28" fillId="52" borderId="1" xfId="1" applyFont="1" applyFill="1" applyBorder="1" applyAlignment="1">
      <alignment horizontal="center" vertical="center" wrapText="1"/>
    </xf>
    <xf numFmtId="0" fontId="59" fillId="54" borderId="1" xfId="1" applyFont="1" applyFill="1" applyBorder="1" applyAlignment="1">
      <alignment horizontal="center" vertical="center"/>
    </xf>
    <xf numFmtId="0" fontId="60" fillId="54" borderId="1" xfId="1" applyFont="1" applyFill="1" applyBorder="1" applyAlignment="1">
      <alignment horizontal="left" vertical="center"/>
    </xf>
    <xf numFmtId="0" fontId="64" fillId="46" borderId="1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 vertical="center"/>
    </xf>
    <xf numFmtId="0" fontId="55" fillId="52" borderId="1" xfId="16" applyFont="1" applyFill="1" applyBorder="1" applyAlignment="1">
      <alignment horizontal="left" vertical="center"/>
    </xf>
    <xf numFmtId="1" fontId="55" fillId="52" borderId="1" xfId="0" applyNumberFormat="1" applyFont="1" applyFill="1" applyBorder="1" applyAlignment="1">
      <alignment horizontal="left"/>
    </xf>
    <xf numFmtId="0" fontId="60" fillId="52" borderId="1" xfId="1" applyFont="1" applyFill="1" applyBorder="1" applyAlignment="1">
      <alignment horizontal="left" vertical="center"/>
    </xf>
    <xf numFmtId="0" fontId="41" fillId="54" borderId="1" xfId="1" applyFont="1" applyFill="1" applyBorder="1" applyAlignment="1">
      <alignment horizontal="center" vertical="center"/>
    </xf>
    <xf numFmtId="0" fontId="26" fillId="52" borderId="1" xfId="1" applyFont="1" applyFill="1" applyBorder="1" applyAlignment="1">
      <alignment horizontal="center" vertical="center"/>
    </xf>
    <xf numFmtId="0" fontId="26" fillId="54" borderId="1" xfId="1" applyFont="1" applyFill="1" applyBorder="1" applyAlignment="1">
      <alignment horizontal="left" vertical="center"/>
    </xf>
    <xf numFmtId="0" fontId="26" fillId="52" borderId="1" xfId="1" applyFont="1" applyFill="1" applyBorder="1" applyAlignment="1">
      <alignment horizontal="center" vertical="center" wrapText="1"/>
    </xf>
    <xf numFmtId="0" fontId="84" fillId="52" borderId="1" xfId="0" applyFont="1" applyFill="1" applyBorder="1" applyAlignment="1">
      <alignment horizontal="center" vertical="center" wrapText="1"/>
    </xf>
    <xf numFmtId="0" fontId="84" fillId="54" borderId="1" xfId="1" applyFont="1" applyFill="1" applyBorder="1" applyAlignment="1">
      <alignment horizontal="center" vertical="center" wrapText="1"/>
    </xf>
    <xf numFmtId="0" fontId="55" fillId="52" borderId="1" xfId="0" applyFont="1" applyFill="1" applyBorder="1" applyAlignment="1">
      <alignment horizontal="center" vertical="center" wrapText="1"/>
    </xf>
    <xf numFmtId="0" fontId="41" fillId="54" borderId="1" xfId="1" applyFont="1" applyFill="1" applyBorder="1" applyAlignment="1">
      <alignment horizontal="center" vertical="center" wrapText="1"/>
    </xf>
    <xf numFmtId="0" fontId="75" fillId="54" borderId="1" xfId="1" applyFont="1" applyFill="1" applyBorder="1" applyAlignment="1">
      <alignment horizontal="left" vertical="center" wrapText="1"/>
    </xf>
    <xf numFmtId="0" fontId="65" fillId="54" borderId="1" xfId="1" applyFont="1" applyFill="1" applyBorder="1" applyAlignment="1">
      <alignment horizontal="center" vertical="center"/>
    </xf>
    <xf numFmtId="0" fontId="84" fillId="55" borderId="1" xfId="1" applyFont="1" applyFill="1" applyBorder="1" applyAlignment="1">
      <alignment horizontal="center" vertical="center"/>
    </xf>
    <xf numFmtId="0" fontId="23" fillId="52" borderId="1" xfId="1" applyFont="1" applyFill="1" applyBorder="1" applyAlignment="1">
      <alignment horizontal="center" vertical="center" wrapText="1"/>
    </xf>
    <xf numFmtId="0" fontId="93" fillId="52" borderId="1" xfId="1" applyFont="1" applyFill="1" applyBorder="1" applyAlignment="1">
      <alignment horizontal="center" vertical="center" wrapText="1"/>
    </xf>
    <xf numFmtId="0" fontId="84" fillId="46" borderId="1" xfId="1" applyFont="1" applyFill="1" applyBorder="1" applyAlignment="1">
      <alignment horizontal="center" vertical="center" wrapText="1"/>
    </xf>
    <xf numFmtId="0" fontId="31" fillId="47" borderId="1" xfId="1" applyFont="1" applyFill="1" applyBorder="1" applyAlignment="1">
      <alignment horizontal="center" vertical="center"/>
    </xf>
    <xf numFmtId="0" fontId="31" fillId="47" borderId="1" xfId="1" applyFont="1" applyFill="1" applyBorder="1" applyAlignment="1">
      <alignment vertical="center" wrapText="1"/>
    </xf>
  </cellXfs>
  <cellStyles count="19">
    <cellStyle name="Accent1" xfId="16" builtinId="29"/>
    <cellStyle name="Lien hypertexte" xfId="7" builtinId="8" hidden="1"/>
    <cellStyle name="Lien hypertexte" xfId="13" builtinId="8" hidden="1"/>
    <cellStyle name="Lien hypertexte" xfId="3" builtinId="8" hidden="1"/>
    <cellStyle name="Lien hypertexte" xfId="5" builtinId="8" hidden="1"/>
    <cellStyle name="Lien hypertexte" xfId="9" builtinId="8" hidden="1"/>
    <cellStyle name="Lien hypertexte" xfId="11" builtinId="8" hidden="1"/>
    <cellStyle name="Lien hypertexte visité" xfId="6" builtinId="9" hidden="1"/>
    <cellStyle name="Lien hypertexte visité" xfId="4" builtinId="9" hidden="1"/>
    <cellStyle name="Lien hypertexte visité" xfId="14" builtinId="9" hidden="1"/>
    <cellStyle name="Lien hypertexte visité" xfId="12" builtinId="9" hidden="1"/>
    <cellStyle name="Lien hypertexte visité" xfId="8" builtinId="9" hidden="1"/>
    <cellStyle name="Lien hypertexte visité" xfId="10" builtinId="9" hidden="1"/>
    <cellStyle name="Normal" xfId="0" builtinId="0"/>
    <cellStyle name="Normal 2" xfId="1" xr:uid="{00000000-0005-0000-0000-00000D000000}"/>
    <cellStyle name="Normal 3" xfId="15" xr:uid="{E2853D35-A932-438C-B5E3-6768A9A3C16B}"/>
    <cellStyle name="Normal 6" xfId="18" xr:uid="{558BE70C-47CA-41B0-B6BD-48013DE96B17}"/>
    <cellStyle name="Texte explicatif" xfId="17" builtinId="53"/>
    <cellStyle name="Texte explicatif 2" xfId="2" xr:uid="{00000000-0005-0000-0000-00000E000000}"/>
  </cellStyles>
  <dxfs count="5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24994659260841701"/>
        </patternFill>
      </fill>
    </dxf>
  </dxfs>
  <tableStyles count="0" defaultTableStyle="TableStyleMedium9" defaultPivotStyle="PivotStyleMedium4"/>
  <colors>
    <mruColors>
      <color rgb="FFFFFF99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AMM25"/>
  <sheetViews>
    <sheetView topLeftCell="F1" zoomScale="55" zoomScaleNormal="55" zoomScalePageLayoutView="74" workbookViewId="0">
      <pane ySplit="3" topLeftCell="F4" activePane="bottomLeft" state="frozen"/>
      <selection pane="bottomLeft" activeCell="C28" sqref="C27:C28"/>
      <selection activeCell="C1" sqref="C1"/>
    </sheetView>
  </sheetViews>
  <sheetFormatPr defaultColWidth="8.875" defaultRowHeight="15"/>
  <cols>
    <col min="1" max="1" width="22" style="465" customWidth="1"/>
    <col min="2" max="2" width="24.75" style="209" customWidth="1"/>
    <col min="3" max="3" width="10.875" style="209" customWidth="1"/>
    <col min="4" max="4" width="60.875" style="209" customWidth="1"/>
    <col min="5" max="5" width="21.5" style="209" customWidth="1"/>
    <col min="6" max="6" width="19.5" style="209" customWidth="1"/>
    <col min="7" max="7" width="21.125" style="209" customWidth="1"/>
    <col min="8" max="8" width="18.875" style="209" customWidth="1"/>
    <col min="9" max="11" width="10.875" style="209" customWidth="1"/>
    <col min="12" max="12" width="18.625" style="209" customWidth="1"/>
    <col min="13" max="13" width="18.375" style="209" customWidth="1"/>
    <col min="14" max="15" width="10.875" style="209" customWidth="1"/>
    <col min="16" max="16" width="24" style="209" customWidth="1"/>
    <col min="17" max="17" width="23.625" style="209" customWidth="1"/>
    <col min="18" max="18" width="47.375" style="209" customWidth="1"/>
    <col min="19" max="19" width="38.375" style="209" customWidth="1"/>
    <col min="20" max="20" width="53.75" style="209" customWidth="1"/>
    <col min="21" max="21" width="10.875" style="209" customWidth="1"/>
    <col min="22" max="1027" width="8.875" style="209"/>
    <col min="1028" max="16384" width="8.875" style="212"/>
  </cols>
  <sheetData>
    <row r="1" spans="1:1027" ht="54" customHeight="1">
      <c r="F1" s="210" t="s">
        <v>0</v>
      </c>
      <c r="G1" s="210" t="s">
        <v>0</v>
      </c>
      <c r="H1" s="210" t="s">
        <v>0</v>
      </c>
      <c r="I1" s="211"/>
      <c r="J1" s="211"/>
      <c r="K1" s="211"/>
      <c r="L1" s="211"/>
      <c r="M1" s="210" t="s">
        <v>0</v>
      </c>
    </row>
    <row r="2" spans="1:1027" ht="84.75" customHeight="1">
      <c r="A2" s="343" t="s">
        <v>1</v>
      </c>
      <c r="B2" s="213" t="s">
        <v>2</v>
      </c>
      <c r="C2" s="213" t="s">
        <v>3</v>
      </c>
      <c r="D2" s="213" t="s">
        <v>4</v>
      </c>
      <c r="E2" s="214" t="s">
        <v>5</v>
      </c>
      <c r="F2" s="200" t="s">
        <v>6</v>
      </c>
      <c r="G2" s="200" t="s">
        <v>7</v>
      </c>
      <c r="H2" s="200" t="s">
        <v>8</v>
      </c>
      <c r="I2" s="200" t="s">
        <v>9</v>
      </c>
      <c r="J2" s="200" t="s">
        <v>10</v>
      </c>
      <c r="K2" s="200" t="s">
        <v>11</v>
      </c>
      <c r="L2" s="200" t="s">
        <v>12</v>
      </c>
      <c r="M2" s="200" t="s">
        <v>13</v>
      </c>
      <c r="N2" s="213" t="s">
        <v>14</v>
      </c>
      <c r="O2" s="213" t="s">
        <v>15</v>
      </c>
      <c r="P2" s="215" t="s">
        <v>16</v>
      </c>
      <c r="Q2" s="215" t="s">
        <v>17</v>
      </c>
      <c r="R2" s="109" t="s">
        <v>18</v>
      </c>
      <c r="S2" s="216" t="s">
        <v>19</v>
      </c>
      <c r="T2" s="217" t="s">
        <v>20</v>
      </c>
      <c r="U2" s="217" t="s">
        <v>21</v>
      </c>
      <c r="V2" s="212"/>
      <c r="W2" s="212"/>
      <c r="X2" s="212"/>
      <c r="Y2" s="212"/>
      <c r="Z2" s="212"/>
      <c r="AA2" s="212"/>
      <c r="AB2" s="212"/>
      <c r="AC2" s="212"/>
      <c r="AD2" s="212"/>
      <c r="AE2" s="212"/>
      <c r="AF2" s="212"/>
      <c r="AG2" s="212"/>
      <c r="AH2" s="212"/>
      <c r="AI2" s="212"/>
      <c r="AJ2" s="212"/>
      <c r="AK2" s="212"/>
      <c r="AL2" s="212"/>
      <c r="AM2" s="212"/>
      <c r="AN2" s="212"/>
      <c r="AO2" s="212"/>
      <c r="AP2" s="212"/>
      <c r="AQ2" s="212"/>
      <c r="AR2" s="212"/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2"/>
      <c r="BD2" s="212"/>
      <c r="BE2" s="212"/>
      <c r="BF2" s="212"/>
      <c r="BG2" s="212"/>
      <c r="BH2" s="212"/>
      <c r="BI2" s="212"/>
      <c r="BJ2" s="212"/>
      <c r="BK2" s="212"/>
      <c r="BL2" s="212"/>
      <c r="BM2" s="212"/>
      <c r="BN2" s="212"/>
      <c r="BO2" s="212"/>
      <c r="BP2" s="212"/>
      <c r="BQ2" s="212"/>
      <c r="BR2" s="212"/>
      <c r="BS2" s="212"/>
      <c r="BT2" s="212"/>
      <c r="BU2" s="212"/>
      <c r="BV2" s="212"/>
      <c r="BW2" s="212"/>
      <c r="BX2" s="212"/>
      <c r="BY2" s="212"/>
      <c r="BZ2" s="212"/>
      <c r="CA2" s="212"/>
      <c r="CB2" s="212"/>
      <c r="CC2" s="212"/>
      <c r="CD2" s="212"/>
      <c r="CE2" s="212"/>
      <c r="CF2" s="212"/>
      <c r="CG2" s="212"/>
      <c r="CH2" s="212"/>
      <c r="CI2" s="212"/>
      <c r="CJ2" s="212"/>
      <c r="CK2" s="212"/>
      <c r="CL2" s="212"/>
      <c r="CM2" s="212"/>
      <c r="CN2" s="212"/>
      <c r="CO2" s="212"/>
      <c r="CP2" s="212"/>
      <c r="CQ2" s="212"/>
      <c r="CR2" s="212"/>
      <c r="CS2" s="212"/>
      <c r="CT2" s="212"/>
      <c r="CU2" s="212"/>
      <c r="CV2" s="212"/>
      <c r="CW2" s="212"/>
      <c r="CX2" s="212"/>
      <c r="CY2" s="212"/>
      <c r="CZ2" s="212"/>
      <c r="DA2" s="212"/>
      <c r="DB2" s="212"/>
      <c r="DC2" s="212"/>
      <c r="DD2" s="212"/>
      <c r="DE2" s="212"/>
      <c r="DF2" s="212"/>
      <c r="DG2" s="212"/>
      <c r="DH2" s="212"/>
      <c r="DI2" s="212"/>
      <c r="DJ2" s="212"/>
      <c r="DK2" s="212"/>
      <c r="DL2" s="212"/>
      <c r="DM2" s="212"/>
      <c r="DN2" s="212"/>
      <c r="DO2" s="212"/>
      <c r="DP2" s="212"/>
      <c r="DQ2" s="212"/>
      <c r="DR2" s="212"/>
      <c r="DS2" s="212"/>
      <c r="DT2" s="212"/>
      <c r="DU2" s="212"/>
      <c r="DV2" s="212"/>
      <c r="DW2" s="212"/>
      <c r="DX2" s="212"/>
      <c r="DY2" s="212"/>
      <c r="DZ2" s="212"/>
      <c r="EA2" s="212"/>
      <c r="EB2" s="212"/>
      <c r="EC2" s="212"/>
      <c r="ED2" s="212"/>
      <c r="EE2" s="212"/>
      <c r="EF2" s="212"/>
      <c r="EG2" s="212"/>
      <c r="EH2" s="212"/>
      <c r="EI2" s="212"/>
      <c r="EJ2" s="212"/>
      <c r="EK2" s="212"/>
      <c r="EL2" s="212"/>
      <c r="EM2" s="212"/>
      <c r="EN2" s="212"/>
      <c r="EO2" s="212"/>
      <c r="EP2" s="212"/>
      <c r="EQ2" s="212"/>
      <c r="ER2" s="212"/>
      <c r="ES2" s="212"/>
      <c r="ET2" s="212"/>
      <c r="EU2" s="212"/>
      <c r="EV2" s="212"/>
      <c r="EW2" s="212"/>
      <c r="EX2" s="212"/>
      <c r="EY2" s="212"/>
      <c r="EZ2" s="212"/>
      <c r="FA2" s="212"/>
      <c r="FB2" s="212"/>
      <c r="FC2" s="212"/>
      <c r="FD2" s="212"/>
      <c r="FE2" s="212"/>
      <c r="FF2" s="212"/>
      <c r="FG2" s="212"/>
      <c r="FH2" s="212"/>
      <c r="FI2" s="212"/>
      <c r="FJ2" s="212"/>
      <c r="FK2" s="212"/>
      <c r="FL2" s="212"/>
      <c r="FM2" s="212"/>
      <c r="FN2" s="212"/>
      <c r="FO2" s="212"/>
      <c r="FP2" s="212"/>
      <c r="FQ2" s="212"/>
      <c r="FR2" s="212"/>
      <c r="FS2" s="212"/>
      <c r="FT2" s="212"/>
      <c r="FU2" s="212"/>
      <c r="FV2" s="212"/>
      <c r="FW2" s="212"/>
      <c r="FX2" s="212"/>
      <c r="FY2" s="212"/>
      <c r="FZ2" s="212"/>
      <c r="GA2" s="212"/>
      <c r="GB2" s="212"/>
      <c r="GC2" s="212"/>
      <c r="GD2" s="212"/>
      <c r="GE2" s="212"/>
      <c r="GF2" s="212"/>
      <c r="GG2" s="212"/>
      <c r="GH2" s="212"/>
      <c r="GI2" s="212"/>
      <c r="GJ2" s="212"/>
      <c r="GK2" s="212"/>
      <c r="GL2" s="212"/>
      <c r="GM2" s="212"/>
      <c r="GN2" s="212"/>
      <c r="GO2" s="212"/>
      <c r="GP2" s="212"/>
      <c r="GQ2" s="212"/>
      <c r="GR2" s="212"/>
      <c r="GS2" s="212"/>
      <c r="GT2" s="212"/>
      <c r="GU2" s="212"/>
      <c r="GV2" s="212"/>
      <c r="GW2" s="212"/>
      <c r="GX2" s="212"/>
      <c r="GY2" s="212"/>
      <c r="GZ2" s="212"/>
      <c r="HA2" s="212"/>
      <c r="HB2" s="212"/>
      <c r="HC2" s="212"/>
      <c r="HD2" s="212"/>
      <c r="HE2" s="212"/>
      <c r="HF2" s="212"/>
      <c r="HG2" s="212"/>
      <c r="HH2" s="212"/>
      <c r="HI2" s="212"/>
      <c r="HJ2" s="212"/>
      <c r="HK2" s="212"/>
      <c r="HL2" s="212"/>
      <c r="HM2" s="212"/>
      <c r="HN2" s="212"/>
      <c r="HO2" s="212"/>
      <c r="HP2" s="212"/>
      <c r="HQ2" s="212"/>
      <c r="HR2" s="212"/>
      <c r="HS2" s="212"/>
      <c r="HT2" s="212"/>
      <c r="HU2" s="212"/>
      <c r="HV2" s="212"/>
      <c r="HW2" s="212"/>
      <c r="HX2" s="212"/>
      <c r="HY2" s="212"/>
      <c r="HZ2" s="212"/>
      <c r="IA2" s="212"/>
      <c r="IB2" s="212"/>
      <c r="IC2" s="212"/>
      <c r="ID2" s="212"/>
      <c r="IE2" s="212"/>
      <c r="IF2" s="212"/>
      <c r="IG2" s="212"/>
      <c r="IH2" s="212"/>
      <c r="II2" s="212"/>
      <c r="IJ2" s="212"/>
      <c r="IK2" s="212"/>
      <c r="IL2" s="212"/>
      <c r="IM2" s="212"/>
      <c r="IN2" s="212"/>
      <c r="IO2" s="212"/>
      <c r="IP2" s="212"/>
      <c r="IQ2" s="212"/>
      <c r="IR2" s="212"/>
      <c r="IS2" s="212"/>
      <c r="IT2" s="212"/>
      <c r="IU2" s="212"/>
      <c r="IV2" s="212"/>
      <c r="IW2" s="212"/>
      <c r="IX2" s="212"/>
      <c r="IY2" s="212"/>
      <c r="IZ2" s="212"/>
      <c r="JA2" s="212"/>
      <c r="JB2" s="212"/>
      <c r="JC2" s="212"/>
      <c r="JD2" s="212"/>
      <c r="JE2" s="212"/>
      <c r="JF2" s="212"/>
      <c r="JG2" s="212"/>
      <c r="JH2" s="212"/>
      <c r="JI2" s="212"/>
      <c r="JJ2" s="212"/>
      <c r="JK2" s="212"/>
      <c r="JL2" s="212"/>
      <c r="JM2" s="212"/>
      <c r="JN2" s="212"/>
      <c r="JO2" s="212"/>
      <c r="JP2" s="212"/>
      <c r="JQ2" s="212"/>
      <c r="JR2" s="212"/>
      <c r="JS2" s="212"/>
      <c r="JT2" s="212"/>
      <c r="JU2" s="212"/>
      <c r="JV2" s="212"/>
      <c r="JW2" s="212"/>
      <c r="JX2" s="212"/>
      <c r="JY2" s="212"/>
      <c r="JZ2" s="212"/>
      <c r="KA2" s="212"/>
      <c r="KB2" s="212"/>
      <c r="KC2" s="212"/>
      <c r="KD2" s="212"/>
      <c r="KE2" s="212"/>
      <c r="KF2" s="212"/>
      <c r="KG2" s="212"/>
      <c r="KH2" s="212"/>
      <c r="KI2" s="212"/>
      <c r="KJ2" s="212"/>
      <c r="KK2" s="212"/>
      <c r="KL2" s="212"/>
      <c r="KM2" s="212"/>
      <c r="KN2" s="212"/>
      <c r="KO2" s="212"/>
      <c r="KP2" s="212"/>
      <c r="KQ2" s="212"/>
      <c r="KR2" s="212"/>
      <c r="KS2" s="212"/>
      <c r="KT2" s="212"/>
      <c r="KU2" s="212"/>
      <c r="KV2" s="212"/>
      <c r="KW2" s="212"/>
      <c r="KX2" s="212"/>
      <c r="KY2" s="212"/>
      <c r="KZ2" s="212"/>
      <c r="LA2" s="212"/>
      <c r="LB2" s="212"/>
      <c r="LC2" s="212"/>
      <c r="LD2" s="212"/>
      <c r="LE2" s="212"/>
      <c r="LF2" s="212"/>
      <c r="LG2" s="212"/>
      <c r="LH2" s="212"/>
      <c r="LI2" s="212"/>
      <c r="LJ2" s="212"/>
      <c r="LK2" s="212"/>
      <c r="LL2" s="212"/>
      <c r="LM2" s="212"/>
      <c r="LN2" s="212"/>
      <c r="LO2" s="212"/>
      <c r="LP2" s="212"/>
      <c r="LQ2" s="212"/>
      <c r="LR2" s="212"/>
      <c r="LS2" s="212"/>
      <c r="LT2" s="212"/>
      <c r="LU2" s="212"/>
      <c r="LV2" s="212"/>
      <c r="LW2" s="212"/>
      <c r="LX2" s="212"/>
      <c r="LY2" s="212"/>
      <c r="LZ2" s="212"/>
      <c r="MA2" s="212"/>
      <c r="MB2" s="212"/>
      <c r="MC2" s="212"/>
      <c r="MD2" s="212"/>
      <c r="ME2" s="212"/>
      <c r="MF2" s="212"/>
      <c r="MG2" s="212"/>
      <c r="MH2" s="212"/>
      <c r="MI2" s="212"/>
      <c r="MJ2" s="212"/>
      <c r="MK2" s="212"/>
      <c r="ML2" s="212"/>
      <c r="MM2" s="212"/>
      <c r="MN2" s="212"/>
      <c r="MO2" s="212"/>
      <c r="MP2" s="212"/>
      <c r="MQ2" s="212"/>
      <c r="MR2" s="212"/>
      <c r="MS2" s="212"/>
      <c r="MT2" s="212"/>
      <c r="MU2" s="212"/>
      <c r="MV2" s="212"/>
      <c r="MW2" s="212"/>
      <c r="MX2" s="212"/>
      <c r="MY2" s="212"/>
      <c r="MZ2" s="212"/>
      <c r="NA2" s="212"/>
      <c r="NB2" s="212"/>
      <c r="NC2" s="212"/>
      <c r="ND2" s="212"/>
      <c r="NE2" s="212"/>
      <c r="NF2" s="212"/>
      <c r="NG2" s="212"/>
      <c r="NH2" s="212"/>
      <c r="NI2" s="212"/>
      <c r="NJ2" s="212"/>
      <c r="NK2" s="212"/>
      <c r="NL2" s="212"/>
      <c r="NM2" s="212"/>
      <c r="NN2" s="212"/>
      <c r="NO2" s="212"/>
      <c r="NP2" s="212"/>
      <c r="NQ2" s="212"/>
      <c r="NR2" s="212"/>
      <c r="NS2" s="212"/>
      <c r="NT2" s="212"/>
      <c r="NU2" s="212"/>
      <c r="NV2" s="212"/>
      <c r="NW2" s="212"/>
      <c r="NX2" s="212"/>
      <c r="NY2" s="212"/>
      <c r="NZ2" s="212"/>
      <c r="OA2" s="212"/>
      <c r="OB2" s="212"/>
      <c r="OC2" s="212"/>
      <c r="OD2" s="212"/>
      <c r="OE2" s="212"/>
      <c r="OF2" s="212"/>
      <c r="OG2" s="212"/>
      <c r="OH2" s="212"/>
      <c r="OI2" s="212"/>
      <c r="OJ2" s="212"/>
      <c r="OK2" s="212"/>
      <c r="OL2" s="212"/>
      <c r="OM2" s="212"/>
      <c r="ON2" s="212"/>
      <c r="OO2" s="212"/>
      <c r="OP2" s="212"/>
      <c r="OQ2" s="212"/>
      <c r="OR2" s="212"/>
      <c r="OS2" s="212"/>
      <c r="OT2" s="212"/>
      <c r="OU2" s="212"/>
      <c r="OV2" s="212"/>
      <c r="OW2" s="212"/>
      <c r="OX2" s="212"/>
      <c r="OY2" s="212"/>
      <c r="OZ2" s="212"/>
      <c r="PA2" s="212"/>
      <c r="PB2" s="212"/>
      <c r="PC2" s="212"/>
      <c r="PD2" s="212"/>
      <c r="PE2" s="212"/>
      <c r="PF2" s="212"/>
      <c r="PG2" s="212"/>
      <c r="PH2" s="212"/>
      <c r="PI2" s="212"/>
      <c r="PJ2" s="212"/>
      <c r="PK2" s="212"/>
      <c r="PL2" s="212"/>
      <c r="PM2" s="212"/>
      <c r="PN2" s="212"/>
      <c r="PO2" s="212"/>
      <c r="PP2" s="212"/>
      <c r="PQ2" s="212"/>
      <c r="PR2" s="212"/>
      <c r="PS2" s="212"/>
      <c r="PT2" s="212"/>
      <c r="PU2" s="212"/>
      <c r="PV2" s="212"/>
      <c r="PW2" s="212"/>
      <c r="PX2" s="212"/>
      <c r="PY2" s="212"/>
      <c r="PZ2" s="212"/>
      <c r="QA2" s="212"/>
      <c r="QB2" s="212"/>
      <c r="QC2" s="212"/>
      <c r="QD2" s="212"/>
      <c r="QE2" s="212"/>
      <c r="QF2" s="212"/>
      <c r="QG2" s="212"/>
      <c r="QH2" s="212"/>
      <c r="QI2" s="212"/>
      <c r="QJ2" s="212"/>
      <c r="QK2" s="212"/>
      <c r="QL2" s="212"/>
      <c r="QM2" s="212"/>
      <c r="QN2" s="212"/>
      <c r="QO2" s="212"/>
      <c r="QP2" s="212"/>
      <c r="QQ2" s="212"/>
      <c r="QR2" s="212"/>
      <c r="QS2" s="212"/>
      <c r="QT2" s="212"/>
      <c r="QU2" s="212"/>
      <c r="QV2" s="212"/>
      <c r="QW2" s="212"/>
      <c r="QX2" s="212"/>
      <c r="QY2" s="212"/>
      <c r="QZ2" s="212"/>
      <c r="RA2" s="212"/>
      <c r="RB2" s="212"/>
      <c r="RC2" s="212"/>
      <c r="RD2" s="212"/>
      <c r="RE2" s="212"/>
      <c r="RF2" s="212"/>
      <c r="RG2" s="212"/>
      <c r="RH2" s="212"/>
      <c r="RI2" s="212"/>
      <c r="RJ2" s="212"/>
      <c r="RK2" s="212"/>
      <c r="RL2" s="212"/>
      <c r="RM2" s="212"/>
      <c r="RN2" s="212"/>
      <c r="RO2" s="212"/>
      <c r="RP2" s="212"/>
      <c r="RQ2" s="212"/>
      <c r="RR2" s="212"/>
      <c r="RS2" s="212"/>
      <c r="RT2" s="212"/>
      <c r="RU2" s="212"/>
      <c r="RV2" s="212"/>
      <c r="RW2" s="212"/>
      <c r="RX2" s="212"/>
      <c r="RY2" s="212"/>
      <c r="RZ2" s="212"/>
      <c r="SA2" s="212"/>
      <c r="SB2" s="212"/>
      <c r="SC2" s="212"/>
      <c r="SD2" s="212"/>
      <c r="SE2" s="212"/>
      <c r="SF2" s="212"/>
      <c r="SG2" s="212"/>
      <c r="SH2" s="212"/>
      <c r="SI2" s="212"/>
      <c r="SJ2" s="212"/>
      <c r="SK2" s="212"/>
      <c r="SL2" s="212"/>
      <c r="SM2" s="212"/>
      <c r="SN2" s="212"/>
      <c r="SO2" s="212"/>
      <c r="SP2" s="212"/>
      <c r="SQ2" s="212"/>
      <c r="SR2" s="212"/>
      <c r="SS2" s="212"/>
      <c r="ST2" s="212"/>
      <c r="SU2" s="212"/>
      <c r="SV2" s="212"/>
      <c r="SW2" s="212"/>
      <c r="SX2" s="212"/>
      <c r="SY2" s="212"/>
      <c r="SZ2" s="212"/>
      <c r="TA2" s="212"/>
      <c r="TB2" s="212"/>
      <c r="TC2" s="212"/>
      <c r="TD2" s="212"/>
      <c r="TE2" s="212"/>
      <c r="TF2" s="212"/>
      <c r="TG2" s="212"/>
      <c r="TH2" s="212"/>
      <c r="TI2" s="212"/>
      <c r="TJ2" s="212"/>
      <c r="TK2" s="212"/>
      <c r="TL2" s="212"/>
      <c r="TM2" s="212"/>
      <c r="TN2" s="212"/>
      <c r="TO2" s="212"/>
      <c r="TP2" s="212"/>
      <c r="TQ2" s="212"/>
      <c r="TR2" s="212"/>
      <c r="TS2" s="212"/>
      <c r="TT2" s="212"/>
      <c r="TU2" s="212"/>
      <c r="TV2" s="212"/>
      <c r="TW2" s="212"/>
      <c r="TX2" s="212"/>
      <c r="TY2" s="212"/>
      <c r="TZ2" s="212"/>
      <c r="UA2" s="212"/>
      <c r="UB2" s="212"/>
      <c r="UC2" s="212"/>
      <c r="UD2" s="212"/>
      <c r="UE2" s="212"/>
      <c r="UF2" s="212"/>
      <c r="UG2" s="212"/>
      <c r="UH2" s="212"/>
      <c r="UI2" s="212"/>
      <c r="UJ2" s="212"/>
      <c r="UK2" s="212"/>
      <c r="UL2" s="212"/>
      <c r="UM2" s="212"/>
      <c r="UN2" s="212"/>
      <c r="UO2" s="212"/>
      <c r="UP2" s="212"/>
      <c r="UQ2" s="212"/>
      <c r="UR2" s="212"/>
      <c r="US2" s="212"/>
      <c r="UT2" s="212"/>
      <c r="UU2" s="212"/>
      <c r="UV2" s="212"/>
      <c r="UW2" s="212"/>
      <c r="UX2" s="212"/>
      <c r="UY2" s="212"/>
      <c r="UZ2" s="212"/>
      <c r="VA2" s="212"/>
      <c r="VB2" s="212"/>
      <c r="VC2" s="212"/>
      <c r="VD2" s="212"/>
      <c r="VE2" s="212"/>
      <c r="VF2" s="212"/>
      <c r="VG2" s="212"/>
      <c r="VH2" s="212"/>
      <c r="VI2" s="212"/>
      <c r="VJ2" s="212"/>
      <c r="VK2" s="212"/>
      <c r="VL2" s="212"/>
      <c r="VM2" s="212"/>
      <c r="VN2" s="212"/>
      <c r="VO2" s="212"/>
      <c r="VP2" s="212"/>
      <c r="VQ2" s="212"/>
      <c r="VR2" s="212"/>
      <c r="VS2" s="212"/>
      <c r="VT2" s="212"/>
      <c r="VU2" s="212"/>
      <c r="VV2" s="212"/>
      <c r="VW2" s="212"/>
      <c r="VX2" s="212"/>
      <c r="VY2" s="212"/>
      <c r="VZ2" s="212"/>
      <c r="WA2" s="212"/>
      <c r="WB2" s="212"/>
      <c r="WC2" s="212"/>
      <c r="WD2" s="212"/>
      <c r="WE2" s="212"/>
      <c r="WF2" s="212"/>
      <c r="WG2" s="212"/>
      <c r="WH2" s="212"/>
      <c r="WI2" s="212"/>
      <c r="WJ2" s="212"/>
      <c r="WK2" s="212"/>
      <c r="WL2" s="212"/>
      <c r="WM2" s="212"/>
      <c r="WN2" s="212"/>
      <c r="WO2" s="212"/>
      <c r="WP2" s="212"/>
      <c r="WQ2" s="212"/>
      <c r="WR2" s="212"/>
      <c r="WS2" s="212"/>
      <c r="WT2" s="212"/>
      <c r="WU2" s="212"/>
      <c r="WV2" s="212"/>
      <c r="WW2" s="212"/>
      <c r="WX2" s="212"/>
      <c r="WY2" s="212"/>
      <c r="WZ2" s="212"/>
      <c r="XA2" s="212"/>
      <c r="XB2" s="212"/>
      <c r="XC2" s="212"/>
      <c r="XD2" s="212"/>
      <c r="XE2" s="212"/>
      <c r="XF2" s="212"/>
      <c r="XG2" s="212"/>
      <c r="XH2" s="212"/>
      <c r="XI2" s="212"/>
      <c r="XJ2" s="212"/>
      <c r="XK2" s="212"/>
      <c r="XL2" s="212"/>
      <c r="XM2" s="212"/>
      <c r="XN2" s="212"/>
      <c r="XO2" s="212"/>
      <c r="XP2" s="212"/>
      <c r="XQ2" s="212"/>
      <c r="XR2" s="212"/>
      <c r="XS2" s="212"/>
      <c r="XT2" s="212"/>
      <c r="XU2" s="212"/>
      <c r="XV2" s="212"/>
      <c r="XW2" s="212"/>
      <c r="XX2" s="212"/>
      <c r="XY2" s="212"/>
      <c r="XZ2" s="212"/>
      <c r="YA2" s="212"/>
      <c r="YB2" s="212"/>
      <c r="YC2" s="212"/>
      <c r="YD2" s="212"/>
      <c r="YE2" s="212"/>
      <c r="YF2" s="212"/>
      <c r="YG2" s="212"/>
      <c r="YH2" s="212"/>
      <c r="YI2" s="212"/>
      <c r="YJ2" s="212"/>
      <c r="YK2" s="212"/>
      <c r="YL2" s="212"/>
      <c r="YM2" s="212"/>
      <c r="YN2" s="212"/>
      <c r="YO2" s="212"/>
      <c r="YP2" s="212"/>
      <c r="YQ2" s="212"/>
      <c r="YR2" s="212"/>
      <c r="YS2" s="212"/>
      <c r="YT2" s="212"/>
      <c r="YU2" s="212"/>
      <c r="YV2" s="212"/>
      <c r="YW2" s="212"/>
      <c r="YX2" s="212"/>
      <c r="YY2" s="212"/>
      <c r="YZ2" s="212"/>
      <c r="ZA2" s="212"/>
      <c r="ZB2" s="212"/>
      <c r="ZC2" s="212"/>
      <c r="ZD2" s="212"/>
      <c r="ZE2" s="212"/>
      <c r="ZF2" s="212"/>
      <c r="ZG2" s="212"/>
      <c r="ZH2" s="212"/>
      <c r="ZI2" s="212"/>
      <c r="ZJ2" s="212"/>
      <c r="ZK2" s="212"/>
      <c r="ZL2" s="212"/>
      <c r="ZM2" s="212"/>
      <c r="ZN2" s="212"/>
      <c r="ZO2" s="212"/>
      <c r="ZP2" s="212"/>
      <c r="ZQ2" s="212"/>
      <c r="ZR2" s="212"/>
      <c r="ZS2" s="212"/>
      <c r="ZT2" s="212"/>
      <c r="ZU2" s="212"/>
      <c r="ZV2" s="212"/>
      <c r="ZW2" s="212"/>
      <c r="ZX2" s="212"/>
      <c r="ZY2" s="212"/>
      <c r="ZZ2" s="212"/>
      <c r="AAA2" s="212"/>
      <c r="AAB2" s="212"/>
      <c r="AAC2" s="212"/>
      <c r="AAD2" s="212"/>
      <c r="AAE2" s="212"/>
      <c r="AAF2" s="212"/>
      <c r="AAG2" s="212"/>
      <c r="AAH2" s="212"/>
      <c r="AAI2" s="212"/>
      <c r="AAJ2" s="212"/>
      <c r="AAK2" s="212"/>
      <c r="AAL2" s="212"/>
      <c r="AAM2" s="212"/>
      <c r="AAN2" s="212"/>
      <c r="AAO2" s="212"/>
      <c r="AAP2" s="212"/>
      <c r="AAQ2" s="212"/>
      <c r="AAR2" s="212"/>
      <c r="AAS2" s="212"/>
      <c r="AAT2" s="212"/>
      <c r="AAU2" s="212"/>
      <c r="AAV2" s="212"/>
      <c r="AAW2" s="212"/>
      <c r="AAX2" s="212"/>
      <c r="AAY2" s="212"/>
      <c r="AAZ2" s="212"/>
      <c r="ABA2" s="212"/>
      <c r="ABB2" s="212"/>
      <c r="ABC2" s="212"/>
      <c r="ABD2" s="212"/>
      <c r="ABE2" s="212"/>
      <c r="ABF2" s="212"/>
      <c r="ABG2" s="212"/>
      <c r="ABH2" s="212"/>
      <c r="ABI2" s="212"/>
      <c r="ABJ2" s="212"/>
      <c r="ABK2" s="212"/>
      <c r="ABL2" s="212"/>
      <c r="ABM2" s="212"/>
      <c r="ABN2" s="212"/>
      <c r="ABO2" s="212"/>
      <c r="ABP2" s="212"/>
      <c r="ABQ2" s="212"/>
      <c r="ABR2" s="212"/>
      <c r="ABS2" s="212"/>
      <c r="ABT2" s="212"/>
      <c r="ABU2" s="212"/>
      <c r="ABV2" s="212"/>
      <c r="ABW2" s="212"/>
      <c r="ABX2" s="212"/>
      <c r="ABY2" s="212"/>
      <c r="ABZ2" s="212"/>
      <c r="ACA2" s="212"/>
      <c r="ACB2" s="212"/>
      <c r="ACC2" s="212"/>
      <c r="ACD2" s="212"/>
      <c r="ACE2" s="212"/>
      <c r="ACF2" s="212"/>
      <c r="ACG2" s="212"/>
      <c r="ACH2" s="212"/>
      <c r="ACI2" s="212"/>
      <c r="ACJ2" s="212"/>
      <c r="ACK2" s="212"/>
      <c r="ACL2" s="212"/>
      <c r="ACM2" s="212"/>
      <c r="ACN2" s="212"/>
      <c r="ACO2" s="212"/>
      <c r="ACP2" s="212"/>
      <c r="ACQ2" s="212"/>
      <c r="ACR2" s="212"/>
      <c r="ACS2" s="212"/>
      <c r="ACT2" s="212"/>
      <c r="ACU2" s="212"/>
      <c r="ACV2" s="212"/>
      <c r="ACW2" s="212"/>
      <c r="ACX2" s="212"/>
      <c r="ACY2" s="212"/>
      <c r="ACZ2" s="212"/>
      <c r="ADA2" s="212"/>
      <c r="ADB2" s="212"/>
      <c r="ADC2" s="212"/>
      <c r="ADD2" s="212"/>
      <c r="ADE2" s="212"/>
      <c r="ADF2" s="212"/>
      <c r="ADG2" s="212"/>
      <c r="ADH2" s="212"/>
      <c r="ADI2" s="212"/>
      <c r="ADJ2" s="212"/>
      <c r="ADK2" s="212"/>
      <c r="ADL2" s="212"/>
      <c r="ADM2" s="212"/>
      <c r="ADN2" s="212"/>
      <c r="ADO2" s="212"/>
      <c r="ADP2" s="212"/>
      <c r="ADQ2" s="212"/>
      <c r="ADR2" s="212"/>
      <c r="ADS2" s="212"/>
      <c r="ADT2" s="212"/>
      <c r="ADU2" s="212"/>
      <c r="ADV2" s="212"/>
      <c r="ADW2" s="212"/>
      <c r="ADX2" s="212"/>
      <c r="ADY2" s="212"/>
      <c r="ADZ2" s="212"/>
      <c r="AEA2" s="212"/>
      <c r="AEB2" s="212"/>
      <c r="AEC2" s="212"/>
      <c r="AED2" s="212"/>
      <c r="AEE2" s="212"/>
      <c r="AEF2" s="212"/>
      <c r="AEG2" s="212"/>
      <c r="AEH2" s="212"/>
      <c r="AEI2" s="212"/>
      <c r="AEJ2" s="212"/>
      <c r="AEK2" s="212"/>
      <c r="AEL2" s="212"/>
      <c r="AEM2" s="212"/>
      <c r="AEN2" s="212"/>
      <c r="AEO2" s="212"/>
      <c r="AEP2" s="212"/>
      <c r="AEQ2" s="212"/>
      <c r="AER2" s="212"/>
      <c r="AES2" s="212"/>
      <c r="AET2" s="212"/>
      <c r="AEU2" s="212"/>
      <c r="AEV2" s="212"/>
      <c r="AEW2" s="212"/>
      <c r="AEX2" s="212"/>
      <c r="AEY2" s="212"/>
      <c r="AEZ2" s="212"/>
      <c r="AFA2" s="212"/>
      <c r="AFB2" s="212"/>
      <c r="AFC2" s="212"/>
      <c r="AFD2" s="212"/>
      <c r="AFE2" s="212"/>
      <c r="AFF2" s="212"/>
      <c r="AFG2" s="212"/>
      <c r="AFH2" s="212"/>
      <c r="AFI2" s="212"/>
      <c r="AFJ2" s="212"/>
      <c r="AFK2" s="212"/>
      <c r="AFL2" s="212"/>
      <c r="AFM2" s="212"/>
      <c r="AFN2" s="212"/>
      <c r="AFO2" s="212"/>
      <c r="AFP2" s="212"/>
      <c r="AFQ2" s="212"/>
      <c r="AFR2" s="212"/>
      <c r="AFS2" s="212"/>
      <c r="AFT2" s="212"/>
      <c r="AFU2" s="212"/>
      <c r="AFV2" s="212"/>
      <c r="AFW2" s="212"/>
      <c r="AFX2" s="212"/>
      <c r="AFY2" s="212"/>
      <c r="AFZ2" s="212"/>
      <c r="AGA2" s="212"/>
      <c r="AGB2" s="212"/>
      <c r="AGC2" s="212"/>
      <c r="AGD2" s="212"/>
      <c r="AGE2" s="212"/>
      <c r="AGF2" s="212"/>
      <c r="AGG2" s="212"/>
      <c r="AGH2" s="212"/>
      <c r="AGI2" s="212"/>
      <c r="AGJ2" s="212"/>
      <c r="AGK2" s="212"/>
      <c r="AGL2" s="212"/>
      <c r="AGM2" s="212"/>
      <c r="AGN2" s="212"/>
      <c r="AGO2" s="212"/>
      <c r="AGP2" s="212"/>
      <c r="AGQ2" s="212"/>
      <c r="AGR2" s="212"/>
      <c r="AGS2" s="212"/>
      <c r="AGT2" s="212"/>
      <c r="AGU2" s="212"/>
      <c r="AGV2" s="212"/>
      <c r="AGW2" s="212"/>
      <c r="AGX2" s="212"/>
      <c r="AGY2" s="212"/>
      <c r="AGZ2" s="212"/>
      <c r="AHA2" s="212"/>
      <c r="AHB2" s="212"/>
      <c r="AHC2" s="212"/>
      <c r="AHD2" s="212"/>
      <c r="AHE2" s="212"/>
      <c r="AHF2" s="212"/>
      <c r="AHG2" s="212"/>
      <c r="AHH2" s="212"/>
      <c r="AHI2" s="212"/>
      <c r="AHJ2" s="212"/>
      <c r="AHK2" s="212"/>
      <c r="AHL2" s="212"/>
      <c r="AHM2" s="212"/>
      <c r="AHN2" s="212"/>
      <c r="AHO2" s="212"/>
      <c r="AHP2" s="212"/>
      <c r="AHQ2" s="212"/>
      <c r="AHR2" s="212"/>
      <c r="AHS2" s="212"/>
      <c r="AHT2" s="212"/>
      <c r="AHU2" s="212"/>
      <c r="AHV2" s="212"/>
      <c r="AHW2" s="212"/>
      <c r="AHX2" s="212"/>
      <c r="AHY2" s="212"/>
      <c r="AHZ2" s="212"/>
      <c r="AIA2" s="212"/>
      <c r="AIB2" s="212"/>
      <c r="AIC2" s="212"/>
      <c r="AID2" s="212"/>
      <c r="AIE2" s="212"/>
      <c r="AIF2" s="212"/>
      <c r="AIG2" s="212"/>
      <c r="AIH2" s="212"/>
      <c r="AII2" s="212"/>
      <c r="AIJ2" s="212"/>
      <c r="AIK2" s="212"/>
      <c r="AIL2" s="212"/>
      <c r="AIM2" s="212"/>
      <c r="AIN2" s="212"/>
      <c r="AIO2" s="212"/>
      <c r="AIP2" s="212"/>
      <c r="AIQ2" s="212"/>
      <c r="AIR2" s="212"/>
      <c r="AIS2" s="212"/>
      <c r="AIT2" s="212"/>
      <c r="AIU2" s="212"/>
      <c r="AIV2" s="212"/>
      <c r="AIW2" s="212"/>
      <c r="AIX2" s="212"/>
      <c r="AIY2" s="212"/>
      <c r="AIZ2" s="212"/>
      <c r="AJA2" s="212"/>
      <c r="AJB2" s="212"/>
      <c r="AJC2" s="212"/>
      <c r="AJD2" s="212"/>
      <c r="AJE2" s="212"/>
      <c r="AJF2" s="212"/>
      <c r="AJG2" s="212"/>
      <c r="AJH2" s="212"/>
      <c r="AJI2" s="212"/>
      <c r="AJJ2" s="212"/>
      <c r="AJK2" s="212"/>
      <c r="AJL2" s="212"/>
      <c r="AJM2" s="212"/>
      <c r="AJN2" s="212"/>
      <c r="AJO2" s="212"/>
      <c r="AJP2" s="212"/>
      <c r="AJQ2" s="212"/>
      <c r="AJR2" s="212"/>
      <c r="AJS2" s="212"/>
      <c r="AJT2" s="212"/>
      <c r="AJU2" s="212"/>
      <c r="AJV2" s="212"/>
      <c r="AJW2" s="212"/>
      <c r="AJX2" s="212"/>
      <c r="AJY2" s="212"/>
      <c r="AJZ2" s="212"/>
      <c r="AKA2" s="212"/>
      <c r="AKB2" s="212"/>
      <c r="AKC2" s="212"/>
      <c r="AKD2" s="212"/>
      <c r="AKE2" s="212"/>
      <c r="AKF2" s="212"/>
      <c r="AKG2" s="212"/>
      <c r="AKH2" s="212"/>
      <c r="AKI2" s="212"/>
      <c r="AKJ2" s="212"/>
      <c r="AKK2" s="212"/>
      <c r="AKL2" s="212"/>
      <c r="AKM2" s="212"/>
      <c r="AKN2" s="212"/>
      <c r="AKO2" s="212"/>
      <c r="AKP2" s="212"/>
      <c r="AKQ2" s="212"/>
      <c r="AKR2" s="212"/>
      <c r="AKS2" s="212"/>
      <c r="AKT2" s="212"/>
      <c r="AKU2" s="212"/>
      <c r="AKV2" s="212"/>
      <c r="AKW2" s="212"/>
      <c r="AKX2" s="212"/>
      <c r="AKY2" s="212"/>
      <c r="AKZ2" s="212"/>
      <c r="ALA2" s="212"/>
      <c r="ALB2" s="212"/>
      <c r="ALC2" s="212"/>
      <c r="ALD2" s="212"/>
      <c r="ALE2" s="212"/>
      <c r="ALF2" s="212"/>
      <c r="ALG2" s="212"/>
      <c r="ALH2" s="212"/>
      <c r="ALI2" s="212"/>
      <c r="ALJ2" s="212"/>
      <c r="ALK2" s="212"/>
      <c r="ALL2" s="212"/>
      <c r="ALM2" s="212"/>
      <c r="ALN2" s="212"/>
      <c r="ALO2" s="212"/>
      <c r="ALP2" s="212"/>
      <c r="ALQ2" s="212"/>
      <c r="ALR2" s="212"/>
      <c r="ALS2" s="212"/>
      <c r="ALT2" s="212"/>
      <c r="ALU2" s="212"/>
      <c r="ALV2" s="212"/>
      <c r="ALW2" s="212"/>
      <c r="ALX2" s="212"/>
      <c r="ALY2" s="212"/>
      <c r="ALZ2" s="212"/>
      <c r="AMA2" s="212"/>
      <c r="AMB2" s="212"/>
      <c r="AMC2" s="212"/>
      <c r="AMD2" s="212"/>
      <c r="AME2" s="212"/>
      <c r="AMF2" s="212"/>
      <c r="AMG2" s="212"/>
      <c r="AMH2" s="212"/>
      <c r="AMI2" s="212"/>
      <c r="AMJ2" s="212"/>
      <c r="AMK2" s="212"/>
      <c r="AML2" s="212"/>
    </row>
    <row r="3" spans="1:1027" s="209" customFormat="1" ht="84.75" customHeight="1">
      <c r="A3" s="465"/>
      <c r="B3" s="218" t="s">
        <v>22</v>
      </c>
      <c r="C3" s="218" t="s">
        <v>23</v>
      </c>
      <c r="D3" s="218" t="s">
        <v>24</v>
      </c>
      <c r="E3" s="219">
        <f>F3+G3+H3+M3</f>
        <v>342</v>
      </c>
      <c r="F3" s="220">
        <f>F4+F8+F16+F17+F12+F13</f>
        <v>52</v>
      </c>
      <c r="G3" s="220">
        <f t="shared" ref="G3:O3" si="0">G4+G8+G16+G17+G12+G13</f>
        <v>290</v>
      </c>
      <c r="H3" s="220">
        <f t="shared" si="0"/>
        <v>0</v>
      </c>
      <c r="I3" s="220">
        <f t="shared" si="0"/>
        <v>0</v>
      </c>
      <c r="J3" s="220">
        <f t="shared" si="0"/>
        <v>0</v>
      </c>
      <c r="K3" s="220">
        <f t="shared" si="0"/>
        <v>0</v>
      </c>
      <c r="L3" s="220">
        <f t="shared" si="0"/>
        <v>14</v>
      </c>
      <c r="M3" s="220">
        <f t="shared" si="0"/>
        <v>0</v>
      </c>
      <c r="N3" s="220">
        <f t="shared" si="0"/>
        <v>0</v>
      </c>
      <c r="O3" s="220">
        <f t="shared" si="0"/>
        <v>30</v>
      </c>
      <c r="P3" s="218"/>
      <c r="Q3" s="218"/>
      <c r="R3" s="218"/>
      <c r="S3" s="221" t="s">
        <v>25</v>
      </c>
      <c r="T3" s="222"/>
      <c r="U3" s="222"/>
    </row>
    <row r="4" spans="1:1027" ht="20.100000000000001" customHeight="1">
      <c r="A4" s="344"/>
      <c r="B4" s="223" t="s">
        <v>26</v>
      </c>
      <c r="C4" s="223" t="s">
        <v>27</v>
      </c>
      <c r="D4" s="224" t="s">
        <v>28</v>
      </c>
      <c r="E4" s="218">
        <f>F4+G4+H4+M4</f>
        <v>108</v>
      </c>
      <c r="F4" s="225">
        <f>SUM(F5:F7)</f>
        <v>36</v>
      </c>
      <c r="G4" s="225">
        <f t="shared" ref="G4:M4" si="1">SUM(G5:G7)</f>
        <v>72</v>
      </c>
      <c r="H4" s="225">
        <f t="shared" si="1"/>
        <v>0</v>
      </c>
      <c r="I4" s="225"/>
      <c r="J4" s="225">
        <f t="shared" si="1"/>
        <v>0</v>
      </c>
      <c r="K4" s="225">
        <f t="shared" si="1"/>
        <v>0</v>
      </c>
      <c r="L4" s="225">
        <f t="shared" si="1"/>
        <v>0</v>
      </c>
      <c r="M4" s="225">
        <f t="shared" si="1"/>
        <v>0</v>
      </c>
      <c r="N4" s="226"/>
      <c r="O4" s="223">
        <v>9</v>
      </c>
      <c r="P4" s="227">
        <v>2</v>
      </c>
      <c r="Q4" s="227"/>
      <c r="R4" s="227"/>
      <c r="S4" s="227" t="s">
        <v>29</v>
      </c>
      <c r="T4" s="227" t="s">
        <v>29</v>
      </c>
      <c r="U4" s="227"/>
    </row>
    <row r="5" spans="1:1027" ht="20.100000000000001" customHeight="1">
      <c r="A5" s="344" t="s">
        <v>30</v>
      </c>
      <c r="B5" s="228" t="s">
        <v>31</v>
      </c>
      <c r="C5" s="228" t="s">
        <v>32</v>
      </c>
      <c r="D5" s="229" t="s">
        <v>33</v>
      </c>
      <c r="E5" s="230"/>
      <c r="F5" s="231">
        <v>12</v>
      </c>
      <c r="G5" s="231">
        <v>24</v>
      </c>
      <c r="H5" s="230"/>
      <c r="I5" s="230"/>
      <c r="J5" s="230"/>
      <c r="K5" s="230"/>
      <c r="L5" s="230"/>
      <c r="M5" s="230"/>
      <c r="N5" s="232">
        <f>3/9</f>
        <v>0.33333333333333331</v>
      </c>
      <c r="O5" s="228"/>
      <c r="P5" s="233">
        <v>2</v>
      </c>
      <c r="Q5" s="233" t="s">
        <v>34</v>
      </c>
      <c r="R5" s="234"/>
      <c r="S5" s="234" t="s">
        <v>35</v>
      </c>
      <c r="T5" s="234" t="s">
        <v>29</v>
      </c>
      <c r="U5" s="234" t="s">
        <v>36</v>
      </c>
    </row>
    <row r="6" spans="1:1027" ht="20.100000000000001" customHeight="1">
      <c r="A6" s="344" t="s">
        <v>30</v>
      </c>
      <c r="B6" s="228" t="s">
        <v>31</v>
      </c>
      <c r="C6" s="228" t="s">
        <v>37</v>
      </c>
      <c r="D6" s="229" t="s">
        <v>38</v>
      </c>
      <c r="E6" s="230"/>
      <c r="F6" s="231">
        <v>12</v>
      </c>
      <c r="G6" s="231">
        <v>24</v>
      </c>
      <c r="H6" s="230"/>
      <c r="I6" s="230"/>
      <c r="J6" s="230"/>
      <c r="K6" s="230"/>
      <c r="L6" s="230"/>
      <c r="M6" s="230"/>
      <c r="N6" s="232">
        <f>3/9</f>
        <v>0.33333333333333331</v>
      </c>
      <c r="O6" s="228"/>
      <c r="P6" s="233">
        <v>2</v>
      </c>
      <c r="Q6" s="233" t="s">
        <v>34</v>
      </c>
      <c r="R6" s="234"/>
      <c r="S6" s="234" t="s">
        <v>35</v>
      </c>
      <c r="T6" s="234" t="s">
        <v>29</v>
      </c>
      <c r="U6" s="234" t="s">
        <v>36</v>
      </c>
    </row>
    <row r="7" spans="1:1027" ht="20.100000000000001" customHeight="1">
      <c r="A7" s="344" t="s">
        <v>30</v>
      </c>
      <c r="B7" s="228" t="s">
        <v>31</v>
      </c>
      <c r="C7" s="228" t="s">
        <v>39</v>
      </c>
      <c r="D7" s="229" t="s">
        <v>40</v>
      </c>
      <c r="E7" s="230"/>
      <c r="F7" s="231">
        <v>12</v>
      </c>
      <c r="G7" s="231">
        <v>24</v>
      </c>
      <c r="H7" s="230"/>
      <c r="I7" s="230"/>
      <c r="J7" s="230"/>
      <c r="K7" s="230"/>
      <c r="L7" s="230"/>
      <c r="M7" s="230"/>
      <c r="N7" s="232">
        <f>3/9</f>
        <v>0.33333333333333331</v>
      </c>
      <c r="O7" s="228"/>
      <c r="P7" s="233">
        <v>2</v>
      </c>
      <c r="Q7" s="233" t="s">
        <v>34</v>
      </c>
      <c r="R7" s="234"/>
      <c r="S7" s="234" t="s">
        <v>35</v>
      </c>
      <c r="T7" s="234" t="s">
        <v>29</v>
      </c>
      <c r="U7" s="234" t="s">
        <v>36</v>
      </c>
    </row>
    <row r="8" spans="1:1027" ht="20.100000000000001" customHeight="1">
      <c r="A8" s="344" t="s">
        <v>30</v>
      </c>
      <c r="B8" s="223" t="s">
        <v>26</v>
      </c>
      <c r="C8" s="223" t="s">
        <v>41</v>
      </c>
      <c r="D8" s="224" t="s">
        <v>42</v>
      </c>
      <c r="E8" s="218">
        <f>F8+G8+H8+M8</f>
        <v>120</v>
      </c>
      <c r="F8" s="225">
        <f>SUM(F9:F11)</f>
        <v>12</v>
      </c>
      <c r="G8" s="225">
        <f>SUM(G9:G11)</f>
        <v>108</v>
      </c>
      <c r="H8" s="225">
        <f>SUM(H9:H11)</f>
        <v>0</v>
      </c>
      <c r="I8" s="225"/>
      <c r="J8" s="225">
        <f>SUM(J9:J11)</f>
        <v>0</v>
      </c>
      <c r="K8" s="225">
        <f>SUM(K9:K11)</f>
        <v>0</v>
      </c>
      <c r="L8" s="225">
        <f>SUM(L9:L11)</f>
        <v>4</v>
      </c>
      <c r="M8" s="225">
        <f>SUM(M9:M11)</f>
        <v>0</v>
      </c>
      <c r="N8" s="226"/>
      <c r="O8" s="235">
        <v>11</v>
      </c>
      <c r="P8" s="227">
        <v>2</v>
      </c>
      <c r="Q8" s="227"/>
      <c r="R8" s="227"/>
      <c r="S8" s="227" t="s">
        <v>29</v>
      </c>
      <c r="T8" s="227" t="s">
        <v>29</v>
      </c>
      <c r="U8" s="227"/>
    </row>
    <row r="9" spans="1:1027" ht="20.100000000000001" customHeight="1">
      <c r="A9" s="344" t="s">
        <v>30</v>
      </c>
      <c r="B9" s="228" t="s">
        <v>31</v>
      </c>
      <c r="C9" s="228" t="s">
        <v>43</v>
      </c>
      <c r="D9" s="236" t="s">
        <v>44</v>
      </c>
      <c r="E9" s="230"/>
      <c r="F9" s="231">
        <v>12</v>
      </c>
      <c r="G9" s="231">
        <v>24</v>
      </c>
      <c r="H9" s="230"/>
      <c r="I9" s="230"/>
      <c r="J9" s="230"/>
      <c r="K9" s="230"/>
      <c r="L9" s="230"/>
      <c r="M9" s="230"/>
      <c r="N9" s="237">
        <v>0.3</v>
      </c>
      <c r="O9" s="238"/>
      <c r="P9" s="239">
        <v>2</v>
      </c>
      <c r="Q9" s="233" t="s">
        <v>34</v>
      </c>
      <c r="R9" s="234"/>
      <c r="S9" s="234" t="s">
        <v>35</v>
      </c>
      <c r="T9" s="234" t="s">
        <v>29</v>
      </c>
      <c r="U9" s="234" t="s">
        <v>36</v>
      </c>
    </row>
    <row r="10" spans="1:1027" ht="20.100000000000001" customHeight="1">
      <c r="A10" s="344" t="s">
        <v>30</v>
      </c>
      <c r="B10" s="228" t="s">
        <v>31</v>
      </c>
      <c r="C10" s="228" t="s">
        <v>45</v>
      </c>
      <c r="D10" s="236" t="s">
        <v>46</v>
      </c>
      <c r="E10" s="230"/>
      <c r="F10" s="231">
        <v>0</v>
      </c>
      <c r="G10" s="231">
        <v>24</v>
      </c>
      <c r="H10" s="230"/>
      <c r="I10" s="230"/>
      <c r="J10" s="230"/>
      <c r="K10" s="230"/>
      <c r="L10" s="230"/>
      <c r="M10" s="230"/>
      <c r="N10" s="237">
        <v>0.2</v>
      </c>
      <c r="O10" s="238"/>
      <c r="P10" s="239">
        <v>2</v>
      </c>
      <c r="Q10" s="233" t="s">
        <v>34</v>
      </c>
      <c r="R10" s="234"/>
      <c r="S10" s="234" t="s">
        <v>35</v>
      </c>
      <c r="T10" s="234" t="s">
        <v>29</v>
      </c>
      <c r="U10" s="234" t="s">
        <v>36</v>
      </c>
    </row>
    <row r="11" spans="1:1027" ht="20.100000000000001" customHeight="1">
      <c r="A11" s="344" t="s">
        <v>30</v>
      </c>
      <c r="B11" s="228" t="s">
        <v>31</v>
      </c>
      <c r="C11" s="228" t="s">
        <v>47</v>
      </c>
      <c r="D11" s="236" t="s">
        <v>48</v>
      </c>
      <c r="E11" s="230"/>
      <c r="F11" s="231">
        <v>0</v>
      </c>
      <c r="G11" s="231">
        <v>60</v>
      </c>
      <c r="H11" s="230"/>
      <c r="I11" s="230" t="s">
        <v>49</v>
      </c>
      <c r="J11" s="230"/>
      <c r="K11" s="230"/>
      <c r="L11" s="230">
        <v>4</v>
      </c>
      <c r="M11" s="230"/>
      <c r="N11" s="237">
        <v>0.5</v>
      </c>
      <c r="O11" s="238"/>
      <c r="P11" s="239">
        <v>2</v>
      </c>
      <c r="Q11" s="233" t="s">
        <v>34</v>
      </c>
      <c r="R11" s="234"/>
      <c r="S11" s="234" t="s">
        <v>35</v>
      </c>
      <c r="T11" s="234" t="s">
        <v>29</v>
      </c>
      <c r="U11" s="234" t="s">
        <v>36</v>
      </c>
    </row>
    <row r="12" spans="1:1027" ht="20.100000000000001" customHeight="1">
      <c r="A12" s="344"/>
      <c r="B12" s="223" t="s">
        <v>26</v>
      </c>
      <c r="C12" s="223" t="s">
        <v>50</v>
      </c>
      <c r="D12" s="224" t="s">
        <v>51</v>
      </c>
      <c r="E12" s="218">
        <f>F12+G12+H12+M12</f>
        <v>30</v>
      </c>
      <c r="F12" s="225">
        <v>0</v>
      </c>
      <c r="G12" s="225">
        <v>30</v>
      </c>
      <c r="H12" s="225">
        <v>0</v>
      </c>
      <c r="I12" s="225"/>
      <c r="J12" s="225">
        <v>0</v>
      </c>
      <c r="K12" s="225">
        <v>0</v>
      </c>
      <c r="L12" s="225">
        <v>0</v>
      </c>
      <c r="M12" s="225">
        <v>0</v>
      </c>
      <c r="N12" s="226"/>
      <c r="O12" s="223">
        <v>3</v>
      </c>
      <c r="P12" s="227">
        <v>2</v>
      </c>
      <c r="Q12" s="227" t="s">
        <v>34</v>
      </c>
      <c r="R12" s="227"/>
      <c r="S12" s="227" t="s">
        <v>29</v>
      </c>
      <c r="T12" s="334" t="s">
        <v>52</v>
      </c>
      <c r="U12" s="227" t="s">
        <v>53</v>
      </c>
    </row>
    <row r="13" spans="1:1027" s="247" customFormat="1" ht="20.100000000000001" customHeight="1">
      <c r="A13" s="344" t="s">
        <v>54</v>
      </c>
      <c r="B13" s="240" t="s">
        <v>26</v>
      </c>
      <c r="C13" s="240" t="s">
        <v>55</v>
      </c>
      <c r="D13" s="241" t="s">
        <v>56</v>
      </c>
      <c r="E13" s="242"/>
      <c r="F13" s="243"/>
      <c r="G13" s="243"/>
      <c r="H13" s="243"/>
      <c r="I13" s="243"/>
      <c r="J13" s="243"/>
      <c r="K13" s="243"/>
      <c r="L13" s="243"/>
      <c r="M13" s="243"/>
      <c r="N13" s="244"/>
      <c r="O13" s="240"/>
      <c r="P13" s="245"/>
      <c r="Q13" s="245"/>
      <c r="R13" s="245"/>
      <c r="S13" s="245" t="s">
        <v>29</v>
      </c>
      <c r="T13" s="245" t="s">
        <v>57</v>
      </c>
      <c r="U13" s="245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46"/>
      <c r="AG13" s="246"/>
      <c r="AH13" s="246"/>
      <c r="AI13" s="246"/>
      <c r="AJ13" s="246"/>
      <c r="AK13" s="246"/>
      <c r="AL13" s="246"/>
      <c r="AM13" s="246"/>
      <c r="AN13" s="246"/>
      <c r="AO13" s="246"/>
      <c r="AP13" s="246"/>
      <c r="AQ13" s="246"/>
      <c r="AR13" s="246"/>
      <c r="AS13" s="246"/>
      <c r="AT13" s="246"/>
      <c r="AU13" s="246"/>
      <c r="AV13" s="246"/>
      <c r="AW13" s="246"/>
      <c r="AX13" s="246"/>
      <c r="AY13" s="246"/>
      <c r="AZ13" s="246"/>
      <c r="BA13" s="246"/>
      <c r="BB13" s="246"/>
      <c r="BC13" s="246"/>
      <c r="BD13" s="246"/>
      <c r="BE13" s="246"/>
      <c r="BF13" s="246"/>
      <c r="BG13" s="246"/>
      <c r="BH13" s="246"/>
      <c r="BI13" s="246"/>
      <c r="BJ13" s="246"/>
      <c r="BK13" s="246"/>
      <c r="BL13" s="246"/>
      <c r="BM13" s="246"/>
      <c r="BN13" s="246"/>
      <c r="BO13" s="246"/>
      <c r="BP13" s="246"/>
      <c r="BQ13" s="246"/>
      <c r="BR13" s="246"/>
      <c r="BS13" s="246"/>
      <c r="BT13" s="246"/>
      <c r="BU13" s="246"/>
      <c r="BV13" s="246"/>
      <c r="BW13" s="246"/>
      <c r="BX13" s="246"/>
      <c r="BY13" s="246"/>
      <c r="BZ13" s="246"/>
      <c r="CA13" s="246"/>
      <c r="CB13" s="246"/>
      <c r="CC13" s="246"/>
      <c r="CD13" s="246"/>
      <c r="CE13" s="246"/>
      <c r="CF13" s="246"/>
      <c r="CG13" s="246"/>
      <c r="CH13" s="246"/>
      <c r="CI13" s="246"/>
      <c r="CJ13" s="246"/>
      <c r="CK13" s="246"/>
      <c r="CL13" s="246"/>
      <c r="CM13" s="246"/>
      <c r="CN13" s="246"/>
      <c r="CO13" s="246"/>
      <c r="CP13" s="246"/>
      <c r="CQ13" s="246"/>
      <c r="CR13" s="246"/>
      <c r="CS13" s="246"/>
      <c r="CT13" s="246"/>
      <c r="CU13" s="246"/>
      <c r="CV13" s="246"/>
      <c r="CW13" s="246"/>
      <c r="CX13" s="246"/>
      <c r="CY13" s="246"/>
      <c r="CZ13" s="246"/>
      <c r="DA13" s="246"/>
      <c r="DB13" s="246"/>
      <c r="DC13" s="246"/>
      <c r="DD13" s="246"/>
      <c r="DE13" s="246"/>
      <c r="DF13" s="246"/>
      <c r="DG13" s="246"/>
      <c r="DH13" s="246"/>
      <c r="DI13" s="246"/>
      <c r="DJ13" s="246"/>
      <c r="DK13" s="246"/>
      <c r="DL13" s="246"/>
      <c r="DM13" s="246"/>
      <c r="DN13" s="246"/>
      <c r="DO13" s="246"/>
      <c r="DP13" s="246"/>
      <c r="DQ13" s="246"/>
      <c r="DR13" s="246"/>
      <c r="DS13" s="246"/>
      <c r="DT13" s="246"/>
      <c r="DU13" s="246"/>
      <c r="DV13" s="246"/>
      <c r="DW13" s="246"/>
      <c r="DX13" s="246"/>
      <c r="DY13" s="246"/>
      <c r="DZ13" s="246"/>
      <c r="EA13" s="246"/>
      <c r="EB13" s="246"/>
      <c r="EC13" s="246"/>
      <c r="ED13" s="246"/>
      <c r="EE13" s="246"/>
      <c r="EF13" s="246"/>
      <c r="EG13" s="246"/>
      <c r="EH13" s="246"/>
      <c r="EI13" s="246"/>
      <c r="EJ13" s="246"/>
      <c r="EK13" s="246"/>
      <c r="EL13" s="246"/>
      <c r="EM13" s="246"/>
      <c r="EN13" s="246"/>
      <c r="EO13" s="246"/>
      <c r="EP13" s="246"/>
      <c r="EQ13" s="246"/>
      <c r="ER13" s="246"/>
      <c r="ES13" s="246"/>
      <c r="ET13" s="246"/>
      <c r="EU13" s="246"/>
      <c r="EV13" s="246"/>
      <c r="EW13" s="246"/>
      <c r="EX13" s="246"/>
      <c r="EY13" s="246"/>
      <c r="EZ13" s="246"/>
      <c r="FA13" s="246"/>
      <c r="FB13" s="246"/>
      <c r="FC13" s="246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6"/>
      <c r="FP13" s="246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6"/>
      <c r="GC13" s="246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6"/>
      <c r="GP13" s="246"/>
      <c r="GQ13" s="246"/>
      <c r="GR13" s="246"/>
      <c r="GS13" s="246"/>
      <c r="GT13" s="246"/>
      <c r="GU13" s="246"/>
      <c r="GV13" s="246"/>
      <c r="GW13" s="246"/>
      <c r="GX13" s="246"/>
      <c r="GY13" s="246"/>
      <c r="GZ13" s="246"/>
      <c r="HA13" s="246"/>
      <c r="HB13" s="246"/>
      <c r="HC13" s="246"/>
      <c r="HD13" s="246"/>
      <c r="HE13" s="246"/>
      <c r="HF13" s="246"/>
      <c r="HG13" s="246"/>
      <c r="HH13" s="246"/>
      <c r="HI13" s="246"/>
      <c r="HJ13" s="246"/>
      <c r="HK13" s="246"/>
      <c r="HL13" s="246"/>
      <c r="HM13" s="246"/>
      <c r="HN13" s="246"/>
      <c r="HO13" s="246"/>
      <c r="HP13" s="246"/>
      <c r="HQ13" s="246"/>
      <c r="HR13" s="246"/>
      <c r="HS13" s="246"/>
      <c r="HT13" s="246"/>
      <c r="HU13" s="246"/>
      <c r="HV13" s="246"/>
      <c r="HW13" s="246"/>
      <c r="HX13" s="246"/>
      <c r="HY13" s="246"/>
      <c r="HZ13" s="246"/>
      <c r="IA13" s="246"/>
      <c r="IB13" s="246"/>
      <c r="IC13" s="246"/>
      <c r="ID13" s="246"/>
      <c r="IE13" s="246"/>
      <c r="IF13" s="246"/>
      <c r="IG13" s="246"/>
      <c r="IH13" s="246"/>
      <c r="II13" s="246"/>
      <c r="IJ13" s="246"/>
      <c r="IK13" s="246"/>
      <c r="IL13" s="246"/>
      <c r="IM13" s="246"/>
      <c r="IN13" s="246"/>
      <c r="IO13" s="246"/>
      <c r="IP13" s="246"/>
      <c r="IQ13" s="246"/>
      <c r="IR13" s="246"/>
      <c r="IS13" s="246"/>
      <c r="IT13" s="246"/>
      <c r="IU13" s="246"/>
      <c r="IV13" s="246"/>
      <c r="IW13" s="246"/>
      <c r="IX13" s="246"/>
      <c r="IY13" s="246"/>
      <c r="IZ13" s="246"/>
      <c r="JA13" s="246"/>
      <c r="JB13" s="246"/>
      <c r="JC13" s="246"/>
      <c r="JD13" s="246"/>
      <c r="JE13" s="246"/>
      <c r="JF13" s="246"/>
      <c r="JG13" s="246"/>
      <c r="JH13" s="246"/>
      <c r="JI13" s="246"/>
      <c r="JJ13" s="246"/>
      <c r="JK13" s="246"/>
      <c r="JL13" s="246"/>
      <c r="JM13" s="246"/>
      <c r="JN13" s="246"/>
      <c r="JO13" s="246"/>
      <c r="JP13" s="246"/>
      <c r="JQ13" s="246"/>
      <c r="JR13" s="246"/>
      <c r="JS13" s="246"/>
      <c r="JT13" s="246"/>
      <c r="JU13" s="246"/>
      <c r="JV13" s="246"/>
      <c r="JW13" s="246"/>
      <c r="JX13" s="246"/>
      <c r="JY13" s="246"/>
      <c r="JZ13" s="246"/>
      <c r="KA13" s="246"/>
      <c r="KB13" s="246"/>
      <c r="KC13" s="246"/>
      <c r="KD13" s="246"/>
      <c r="KE13" s="246"/>
      <c r="KF13" s="246"/>
      <c r="KG13" s="246"/>
      <c r="KH13" s="246"/>
      <c r="KI13" s="246"/>
      <c r="KJ13" s="246"/>
      <c r="KK13" s="246"/>
      <c r="KL13" s="246"/>
      <c r="KM13" s="246"/>
      <c r="KN13" s="246"/>
      <c r="KO13" s="246"/>
      <c r="KP13" s="246"/>
      <c r="KQ13" s="246"/>
      <c r="KR13" s="246"/>
      <c r="KS13" s="246"/>
      <c r="KT13" s="246"/>
      <c r="KU13" s="246"/>
      <c r="KV13" s="246"/>
      <c r="KW13" s="246"/>
      <c r="KX13" s="246"/>
      <c r="KY13" s="246"/>
      <c r="KZ13" s="246"/>
      <c r="LA13" s="246"/>
      <c r="LB13" s="246"/>
      <c r="LC13" s="246"/>
      <c r="LD13" s="246"/>
      <c r="LE13" s="246"/>
      <c r="LF13" s="246"/>
      <c r="LG13" s="246"/>
      <c r="LH13" s="246"/>
      <c r="LI13" s="246"/>
      <c r="LJ13" s="246"/>
      <c r="LK13" s="246"/>
      <c r="LL13" s="246"/>
      <c r="LM13" s="246"/>
      <c r="LN13" s="246"/>
      <c r="LO13" s="246"/>
      <c r="LP13" s="246"/>
      <c r="LQ13" s="246"/>
      <c r="LR13" s="246"/>
      <c r="LS13" s="246"/>
      <c r="LT13" s="246"/>
      <c r="LU13" s="246"/>
      <c r="LV13" s="246"/>
      <c r="LW13" s="246"/>
      <c r="LX13" s="246"/>
      <c r="LY13" s="246"/>
      <c r="LZ13" s="246"/>
      <c r="MA13" s="246"/>
      <c r="MB13" s="246"/>
      <c r="MC13" s="246"/>
      <c r="MD13" s="246"/>
      <c r="ME13" s="246"/>
      <c r="MF13" s="246"/>
      <c r="MG13" s="246"/>
      <c r="MH13" s="246"/>
      <c r="MI13" s="246"/>
      <c r="MJ13" s="246"/>
      <c r="MK13" s="246"/>
      <c r="ML13" s="246"/>
      <c r="MM13" s="246"/>
      <c r="MN13" s="246"/>
      <c r="MO13" s="246"/>
      <c r="MP13" s="246"/>
      <c r="MQ13" s="246"/>
      <c r="MR13" s="246"/>
      <c r="MS13" s="246"/>
      <c r="MT13" s="246"/>
      <c r="MU13" s="246"/>
      <c r="MV13" s="246"/>
      <c r="MW13" s="246"/>
      <c r="MX13" s="246"/>
      <c r="MY13" s="246"/>
      <c r="MZ13" s="246"/>
      <c r="NA13" s="246"/>
      <c r="NB13" s="246"/>
      <c r="NC13" s="246"/>
      <c r="ND13" s="246"/>
      <c r="NE13" s="246"/>
      <c r="NF13" s="246"/>
      <c r="NG13" s="246"/>
      <c r="NH13" s="246"/>
      <c r="NI13" s="246"/>
      <c r="NJ13" s="246"/>
      <c r="NK13" s="246"/>
      <c r="NL13" s="246"/>
      <c r="NM13" s="246"/>
      <c r="NN13" s="246"/>
      <c r="NO13" s="246"/>
      <c r="NP13" s="246"/>
      <c r="NQ13" s="246"/>
      <c r="NR13" s="246"/>
      <c r="NS13" s="246"/>
      <c r="NT13" s="246"/>
      <c r="NU13" s="246"/>
      <c r="NV13" s="246"/>
      <c r="NW13" s="246"/>
      <c r="NX13" s="246"/>
      <c r="NY13" s="246"/>
      <c r="NZ13" s="246"/>
      <c r="OA13" s="246"/>
      <c r="OB13" s="246"/>
      <c r="OC13" s="246"/>
      <c r="OD13" s="246"/>
      <c r="OE13" s="246"/>
      <c r="OF13" s="246"/>
      <c r="OG13" s="246"/>
      <c r="OH13" s="246"/>
      <c r="OI13" s="246"/>
      <c r="OJ13" s="246"/>
      <c r="OK13" s="246"/>
      <c r="OL13" s="246"/>
      <c r="OM13" s="246"/>
      <c r="ON13" s="246"/>
      <c r="OO13" s="246"/>
      <c r="OP13" s="246"/>
      <c r="OQ13" s="246"/>
      <c r="OR13" s="246"/>
      <c r="OS13" s="246"/>
      <c r="OT13" s="246"/>
      <c r="OU13" s="246"/>
      <c r="OV13" s="246"/>
      <c r="OW13" s="246"/>
      <c r="OX13" s="246"/>
      <c r="OY13" s="246"/>
      <c r="OZ13" s="246"/>
      <c r="PA13" s="246"/>
      <c r="PB13" s="246"/>
      <c r="PC13" s="246"/>
      <c r="PD13" s="246"/>
      <c r="PE13" s="246"/>
      <c r="PF13" s="246"/>
      <c r="PG13" s="246"/>
      <c r="PH13" s="246"/>
      <c r="PI13" s="246"/>
      <c r="PJ13" s="246"/>
      <c r="PK13" s="246"/>
      <c r="PL13" s="246"/>
      <c r="PM13" s="246"/>
      <c r="PN13" s="246"/>
      <c r="PO13" s="246"/>
      <c r="PP13" s="246"/>
      <c r="PQ13" s="246"/>
      <c r="PR13" s="246"/>
      <c r="PS13" s="246"/>
      <c r="PT13" s="246"/>
      <c r="PU13" s="246"/>
      <c r="PV13" s="246"/>
      <c r="PW13" s="246"/>
      <c r="PX13" s="246"/>
      <c r="PY13" s="246"/>
      <c r="PZ13" s="246"/>
      <c r="QA13" s="246"/>
      <c r="QB13" s="246"/>
      <c r="QC13" s="246"/>
      <c r="QD13" s="246"/>
      <c r="QE13" s="246"/>
      <c r="QF13" s="246"/>
      <c r="QG13" s="246"/>
      <c r="QH13" s="246"/>
      <c r="QI13" s="246"/>
      <c r="QJ13" s="246"/>
      <c r="QK13" s="246"/>
      <c r="QL13" s="246"/>
      <c r="QM13" s="246"/>
      <c r="QN13" s="246"/>
      <c r="QO13" s="246"/>
      <c r="QP13" s="246"/>
      <c r="QQ13" s="246"/>
      <c r="QR13" s="246"/>
      <c r="QS13" s="246"/>
      <c r="QT13" s="246"/>
      <c r="QU13" s="246"/>
      <c r="QV13" s="246"/>
      <c r="QW13" s="246"/>
      <c r="QX13" s="246"/>
      <c r="QY13" s="246"/>
      <c r="QZ13" s="246"/>
      <c r="RA13" s="246"/>
      <c r="RB13" s="246"/>
      <c r="RC13" s="246"/>
      <c r="RD13" s="246"/>
      <c r="RE13" s="246"/>
      <c r="RF13" s="246"/>
      <c r="RG13" s="246"/>
      <c r="RH13" s="246"/>
      <c r="RI13" s="246"/>
      <c r="RJ13" s="246"/>
      <c r="RK13" s="246"/>
      <c r="RL13" s="246"/>
      <c r="RM13" s="246"/>
      <c r="RN13" s="246"/>
      <c r="RO13" s="246"/>
      <c r="RP13" s="246"/>
      <c r="RQ13" s="246"/>
      <c r="RR13" s="246"/>
      <c r="RS13" s="246"/>
      <c r="RT13" s="246"/>
      <c r="RU13" s="246"/>
      <c r="RV13" s="246"/>
      <c r="RW13" s="246"/>
      <c r="RX13" s="246"/>
      <c r="RY13" s="246"/>
      <c r="RZ13" s="246"/>
      <c r="SA13" s="246"/>
      <c r="SB13" s="246"/>
      <c r="SC13" s="246"/>
      <c r="SD13" s="246"/>
      <c r="SE13" s="246"/>
      <c r="SF13" s="246"/>
      <c r="SG13" s="246"/>
      <c r="SH13" s="246"/>
      <c r="SI13" s="246"/>
      <c r="SJ13" s="246"/>
      <c r="SK13" s="246"/>
      <c r="SL13" s="246"/>
      <c r="SM13" s="246"/>
      <c r="SN13" s="246"/>
      <c r="SO13" s="246"/>
      <c r="SP13" s="246"/>
      <c r="SQ13" s="246"/>
      <c r="SR13" s="246"/>
      <c r="SS13" s="246"/>
      <c r="ST13" s="246"/>
      <c r="SU13" s="246"/>
      <c r="SV13" s="246"/>
      <c r="SW13" s="246"/>
      <c r="SX13" s="246"/>
      <c r="SY13" s="246"/>
      <c r="SZ13" s="246"/>
      <c r="TA13" s="246"/>
      <c r="TB13" s="246"/>
      <c r="TC13" s="246"/>
      <c r="TD13" s="246"/>
      <c r="TE13" s="246"/>
      <c r="TF13" s="246"/>
      <c r="TG13" s="246"/>
      <c r="TH13" s="246"/>
      <c r="TI13" s="246"/>
      <c r="TJ13" s="246"/>
      <c r="TK13" s="246"/>
      <c r="TL13" s="246"/>
      <c r="TM13" s="246"/>
      <c r="TN13" s="246"/>
      <c r="TO13" s="246"/>
      <c r="TP13" s="246"/>
      <c r="TQ13" s="246"/>
      <c r="TR13" s="246"/>
      <c r="TS13" s="246"/>
      <c r="TT13" s="246"/>
      <c r="TU13" s="246"/>
      <c r="TV13" s="246"/>
      <c r="TW13" s="246"/>
      <c r="TX13" s="246"/>
      <c r="TY13" s="246"/>
      <c r="TZ13" s="246"/>
      <c r="UA13" s="246"/>
      <c r="UB13" s="246"/>
      <c r="UC13" s="246"/>
      <c r="UD13" s="246"/>
      <c r="UE13" s="246"/>
      <c r="UF13" s="246"/>
      <c r="UG13" s="246"/>
      <c r="UH13" s="246"/>
      <c r="UI13" s="246"/>
      <c r="UJ13" s="246"/>
      <c r="UK13" s="246"/>
      <c r="UL13" s="246"/>
      <c r="UM13" s="246"/>
      <c r="UN13" s="246"/>
      <c r="UO13" s="246"/>
      <c r="UP13" s="246"/>
      <c r="UQ13" s="246"/>
      <c r="UR13" s="246"/>
      <c r="US13" s="246"/>
      <c r="UT13" s="246"/>
      <c r="UU13" s="246"/>
      <c r="UV13" s="246"/>
      <c r="UW13" s="246"/>
      <c r="UX13" s="246"/>
      <c r="UY13" s="246"/>
      <c r="UZ13" s="246"/>
      <c r="VA13" s="246"/>
      <c r="VB13" s="246"/>
      <c r="VC13" s="246"/>
      <c r="VD13" s="246"/>
      <c r="VE13" s="246"/>
      <c r="VF13" s="246"/>
      <c r="VG13" s="246"/>
      <c r="VH13" s="246"/>
      <c r="VI13" s="246"/>
      <c r="VJ13" s="246"/>
      <c r="VK13" s="246"/>
      <c r="VL13" s="246"/>
      <c r="VM13" s="246"/>
      <c r="VN13" s="246"/>
      <c r="VO13" s="246"/>
      <c r="VP13" s="246"/>
      <c r="VQ13" s="246"/>
      <c r="VR13" s="246"/>
      <c r="VS13" s="246"/>
      <c r="VT13" s="246"/>
      <c r="VU13" s="246"/>
      <c r="VV13" s="246"/>
      <c r="VW13" s="246"/>
      <c r="VX13" s="246"/>
      <c r="VY13" s="246"/>
      <c r="VZ13" s="246"/>
      <c r="WA13" s="246"/>
      <c r="WB13" s="246"/>
      <c r="WC13" s="246"/>
      <c r="WD13" s="246"/>
      <c r="WE13" s="246"/>
      <c r="WF13" s="246"/>
      <c r="WG13" s="246"/>
      <c r="WH13" s="246"/>
      <c r="WI13" s="246"/>
      <c r="WJ13" s="246"/>
      <c r="WK13" s="246"/>
      <c r="WL13" s="246"/>
      <c r="WM13" s="246"/>
      <c r="WN13" s="246"/>
      <c r="WO13" s="246"/>
      <c r="WP13" s="246"/>
      <c r="WQ13" s="246"/>
      <c r="WR13" s="246"/>
      <c r="WS13" s="246"/>
      <c r="WT13" s="246"/>
      <c r="WU13" s="246"/>
      <c r="WV13" s="246"/>
      <c r="WW13" s="246"/>
      <c r="WX13" s="246"/>
      <c r="WY13" s="246"/>
      <c r="WZ13" s="246"/>
      <c r="XA13" s="246"/>
      <c r="XB13" s="246"/>
      <c r="XC13" s="246"/>
      <c r="XD13" s="246"/>
      <c r="XE13" s="246"/>
      <c r="XF13" s="246"/>
      <c r="XG13" s="246"/>
      <c r="XH13" s="246"/>
      <c r="XI13" s="246"/>
      <c r="XJ13" s="246"/>
      <c r="XK13" s="246"/>
      <c r="XL13" s="246"/>
      <c r="XM13" s="246"/>
      <c r="XN13" s="246"/>
      <c r="XO13" s="246"/>
      <c r="XP13" s="246"/>
      <c r="XQ13" s="246"/>
      <c r="XR13" s="246"/>
      <c r="XS13" s="246"/>
      <c r="XT13" s="246"/>
      <c r="XU13" s="246"/>
      <c r="XV13" s="246"/>
      <c r="XW13" s="246"/>
      <c r="XX13" s="246"/>
      <c r="XY13" s="246"/>
      <c r="XZ13" s="246"/>
      <c r="YA13" s="246"/>
      <c r="YB13" s="246"/>
      <c r="YC13" s="246"/>
      <c r="YD13" s="246"/>
      <c r="YE13" s="246"/>
      <c r="YF13" s="246"/>
      <c r="YG13" s="246"/>
      <c r="YH13" s="246"/>
      <c r="YI13" s="246"/>
      <c r="YJ13" s="246"/>
      <c r="YK13" s="246"/>
      <c r="YL13" s="246"/>
      <c r="YM13" s="246"/>
      <c r="YN13" s="246"/>
      <c r="YO13" s="246"/>
      <c r="YP13" s="246"/>
      <c r="YQ13" s="246"/>
      <c r="YR13" s="246"/>
      <c r="YS13" s="246"/>
      <c r="YT13" s="246"/>
      <c r="YU13" s="246"/>
      <c r="YV13" s="246"/>
      <c r="YW13" s="246"/>
      <c r="YX13" s="246"/>
      <c r="YY13" s="246"/>
      <c r="YZ13" s="246"/>
      <c r="ZA13" s="246"/>
      <c r="ZB13" s="246"/>
      <c r="ZC13" s="246"/>
      <c r="ZD13" s="246"/>
      <c r="ZE13" s="246"/>
      <c r="ZF13" s="246"/>
      <c r="ZG13" s="246"/>
      <c r="ZH13" s="246"/>
      <c r="ZI13" s="246"/>
      <c r="ZJ13" s="246"/>
      <c r="ZK13" s="246"/>
      <c r="ZL13" s="246"/>
      <c r="ZM13" s="246"/>
      <c r="ZN13" s="246"/>
      <c r="ZO13" s="246"/>
      <c r="ZP13" s="246"/>
      <c r="ZQ13" s="246"/>
      <c r="ZR13" s="246"/>
      <c r="ZS13" s="246"/>
      <c r="ZT13" s="246"/>
      <c r="ZU13" s="246"/>
      <c r="ZV13" s="246"/>
      <c r="ZW13" s="246"/>
      <c r="ZX13" s="246"/>
      <c r="ZY13" s="246"/>
      <c r="ZZ13" s="246"/>
      <c r="AAA13" s="246"/>
      <c r="AAB13" s="246"/>
      <c r="AAC13" s="246"/>
      <c r="AAD13" s="246"/>
      <c r="AAE13" s="246"/>
      <c r="AAF13" s="246"/>
      <c r="AAG13" s="246"/>
      <c r="AAH13" s="246"/>
      <c r="AAI13" s="246"/>
      <c r="AAJ13" s="246"/>
      <c r="AAK13" s="246"/>
      <c r="AAL13" s="246"/>
      <c r="AAM13" s="246"/>
      <c r="AAN13" s="246"/>
      <c r="AAO13" s="246"/>
      <c r="AAP13" s="246"/>
      <c r="AAQ13" s="246"/>
      <c r="AAR13" s="246"/>
      <c r="AAS13" s="246"/>
      <c r="AAT13" s="246"/>
      <c r="AAU13" s="246"/>
      <c r="AAV13" s="246"/>
      <c r="AAW13" s="246"/>
      <c r="AAX13" s="246"/>
      <c r="AAY13" s="246"/>
      <c r="AAZ13" s="246"/>
      <c r="ABA13" s="246"/>
      <c r="ABB13" s="246"/>
      <c r="ABC13" s="246"/>
      <c r="ABD13" s="246"/>
      <c r="ABE13" s="246"/>
      <c r="ABF13" s="246"/>
      <c r="ABG13" s="246"/>
      <c r="ABH13" s="246"/>
      <c r="ABI13" s="246"/>
      <c r="ABJ13" s="246"/>
      <c r="ABK13" s="246"/>
      <c r="ABL13" s="246"/>
      <c r="ABM13" s="246"/>
      <c r="ABN13" s="246"/>
      <c r="ABO13" s="246"/>
      <c r="ABP13" s="246"/>
      <c r="ABQ13" s="246"/>
      <c r="ABR13" s="246"/>
      <c r="ABS13" s="246"/>
      <c r="ABT13" s="246"/>
      <c r="ABU13" s="246"/>
      <c r="ABV13" s="246"/>
      <c r="ABW13" s="246"/>
      <c r="ABX13" s="246"/>
      <c r="ABY13" s="246"/>
      <c r="ABZ13" s="246"/>
      <c r="ACA13" s="246"/>
      <c r="ACB13" s="246"/>
      <c r="ACC13" s="246"/>
      <c r="ACD13" s="246"/>
      <c r="ACE13" s="246"/>
      <c r="ACF13" s="246"/>
      <c r="ACG13" s="246"/>
      <c r="ACH13" s="246"/>
      <c r="ACI13" s="246"/>
      <c r="ACJ13" s="246"/>
      <c r="ACK13" s="246"/>
      <c r="ACL13" s="246"/>
      <c r="ACM13" s="246"/>
      <c r="ACN13" s="246"/>
      <c r="ACO13" s="246"/>
      <c r="ACP13" s="246"/>
      <c r="ACQ13" s="246"/>
      <c r="ACR13" s="246"/>
      <c r="ACS13" s="246"/>
      <c r="ACT13" s="246"/>
      <c r="ACU13" s="246"/>
      <c r="ACV13" s="246"/>
      <c r="ACW13" s="246"/>
      <c r="ACX13" s="246"/>
      <c r="ACY13" s="246"/>
      <c r="ACZ13" s="246"/>
      <c r="ADA13" s="246"/>
      <c r="ADB13" s="246"/>
      <c r="ADC13" s="246"/>
      <c r="ADD13" s="246"/>
      <c r="ADE13" s="246"/>
      <c r="ADF13" s="246"/>
      <c r="ADG13" s="246"/>
      <c r="ADH13" s="246"/>
      <c r="ADI13" s="246"/>
      <c r="ADJ13" s="246"/>
      <c r="ADK13" s="246"/>
      <c r="ADL13" s="246"/>
      <c r="ADM13" s="246"/>
      <c r="ADN13" s="246"/>
      <c r="ADO13" s="246"/>
      <c r="ADP13" s="246"/>
      <c r="ADQ13" s="246"/>
      <c r="ADR13" s="246"/>
      <c r="ADS13" s="246"/>
      <c r="ADT13" s="246"/>
      <c r="ADU13" s="246"/>
      <c r="ADV13" s="246"/>
      <c r="ADW13" s="246"/>
      <c r="ADX13" s="246"/>
      <c r="ADY13" s="246"/>
      <c r="ADZ13" s="246"/>
      <c r="AEA13" s="246"/>
      <c r="AEB13" s="246"/>
      <c r="AEC13" s="246"/>
      <c r="AED13" s="246"/>
      <c r="AEE13" s="246"/>
      <c r="AEF13" s="246"/>
      <c r="AEG13" s="246"/>
      <c r="AEH13" s="246"/>
      <c r="AEI13" s="246"/>
      <c r="AEJ13" s="246"/>
      <c r="AEK13" s="246"/>
      <c r="AEL13" s="246"/>
      <c r="AEM13" s="246"/>
      <c r="AEN13" s="246"/>
      <c r="AEO13" s="246"/>
      <c r="AEP13" s="246"/>
      <c r="AEQ13" s="246"/>
      <c r="AER13" s="246"/>
      <c r="AES13" s="246"/>
      <c r="AET13" s="246"/>
      <c r="AEU13" s="246"/>
      <c r="AEV13" s="246"/>
      <c r="AEW13" s="246"/>
      <c r="AEX13" s="246"/>
      <c r="AEY13" s="246"/>
      <c r="AEZ13" s="246"/>
      <c r="AFA13" s="246"/>
      <c r="AFB13" s="246"/>
      <c r="AFC13" s="246"/>
      <c r="AFD13" s="246"/>
      <c r="AFE13" s="246"/>
      <c r="AFF13" s="246"/>
      <c r="AFG13" s="246"/>
      <c r="AFH13" s="246"/>
      <c r="AFI13" s="246"/>
      <c r="AFJ13" s="246"/>
      <c r="AFK13" s="246"/>
      <c r="AFL13" s="246"/>
      <c r="AFM13" s="246"/>
      <c r="AFN13" s="246"/>
      <c r="AFO13" s="246"/>
      <c r="AFP13" s="246"/>
      <c r="AFQ13" s="246"/>
      <c r="AFR13" s="246"/>
      <c r="AFS13" s="246"/>
      <c r="AFT13" s="246"/>
      <c r="AFU13" s="246"/>
      <c r="AFV13" s="246"/>
      <c r="AFW13" s="246"/>
      <c r="AFX13" s="246"/>
      <c r="AFY13" s="246"/>
      <c r="AFZ13" s="246"/>
      <c r="AGA13" s="246"/>
      <c r="AGB13" s="246"/>
      <c r="AGC13" s="246"/>
      <c r="AGD13" s="246"/>
      <c r="AGE13" s="246"/>
      <c r="AGF13" s="246"/>
      <c r="AGG13" s="246"/>
      <c r="AGH13" s="246"/>
      <c r="AGI13" s="246"/>
      <c r="AGJ13" s="246"/>
      <c r="AGK13" s="246"/>
      <c r="AGL13" s="246"/>
      <c r="AGM13" s="246"/>
      <c r="AGN13" s="246"/>
      <c r="AGO13" s="246"/>
      <c r="AGP13" s="246"/>
      <c r="AGQ13" s="246"/>
      <c r="AGR13" s="246"/>
      <c r="AGS13" s="246"/>
      <c r="AGT13" s="246"/>
      <c r="AGU13" s="246"/>
      <c r="AGV13" s="246"/>
      <c r="AGW13" s="246"/>
      <c r="AGX13" s="246"/>
      <c r="AGY13" s="246"/>
      <c r="AGZ13" s="246"/>
      <c r="AHA13" s="246"/>
      <c r="AHB13" s="246"/>
      <c r="AHC13" s="246"/>
      <c r="AHD13" s="246"/>
      <c r="AHE13" s="246"/>
      <c r="AHF13" s="246"/>
      <c r="AHG13" s="246"/>
      <c r="AHH13" s="246"/>
      <c r="AHI13" s="246"/>
      <c r="AHJ13" s="246"/>
      <c r="AHK13" s="246"/>
      <c r="AHL13" s="246"/>
      <c r="AHM13" s="246"/>
      <c r="AHN13" s="246"/>
      <c r="AHO13" s="246"/>
      <c r="AHP13" s="246"/>
      <c r="AHQ13" s="246"/>
      <c r="AHR13" s="246"/>
      <c r="AHS13" s="246"/>
      <c r="AHT13" s="246"/>
      <c r="AHU13" s="246"/>
      <c r="AHV13" s="246"/>
      <c r="AHW13" s="246"/>
      <c r="AHX13" s="246"/>
      <c r="AHY13" s="246"/>
      <c r="AHZ13" s="246"/>
      <c r="AIA13" s="246"/>
      <c r="AIB13" s="246"/>
      <c r="AIC13" s="246"/>
      <c r="AID13" s="246"/>
      <c r="AIE13" s="246"/>
      <c r="AIF13" s="246"/>
      <c r="AIG13" s="246"/>
      <c r="AIH13" s="246"/>
      <c r="AII13" s="246"/>
      <c r="AIJ13" s="246"/>
      <c r="AIK13" s="246"/>
      <c r="AIL13" s="246"/>
      <c r="AIM13" s="246"/>
      <c r="AIN13" s="246"/>
      <c r="AIO13" s="246"/>
      <c r="AIP13" s="246"/>
      <c r="AIQ13" s="246"/>
      <c r="AIR13" s="246"/>
      <c r="AIS13" s="246"/>
      <c r="AIT13" s="246"/>
      <c r="AIU13" s="246"/>
      <c r="AIV13" s="246"/>
      <c r="AIW13" s="246"/>
      <c r="AIX13" s="246"/>
      <c r="AIY13" s="246"/>
      <c r="AIZ13" s="246"/>
      <c r="AJA13" s="246"/>
      <c r="AJB13" s="246"/>
      <c r="AJC13" s="246"/>
      <c r="AJD13" s="246"/>
      <c r="AJE13" s="246"/>
      <c r="AJF13" s="246"/>
      <c r="AJG13" s="246"/>
      <c r="AJH13" s="246"/>
      <c r="AJI13" s="246"/>
      <c r="AJJ13" s="246"/>
      <c r="AJK13" s="246"/>
      <c r="AJL13" s="246"/>
      <c r="AJM13" s="246"/>
      <c r="AJN13" s="246"/>
      <c r="AJO13" s="246"/>
      <c r="AJP13" s="246"/>
      <c r="AJQ13" s="246"/>
      <c r="AJR13" s="246"/>
      <c r="AJS13" s="246"/>
      <c r="AJT13" s="246"/>
      <c r="AJU13" s="246"/>
      <c r="AJV13" s="246"/>
      <c r="AJW13" s="246"/>
      <c r="AJX13" s="246"/>
      <c r="AJY13" s="246"/>
      <c r="AJZ13" s="246"/>
      <c r="AKA13" s="246"/>
      <c r="AKB13" s="246"/>
      <c r="AKC13" s="246"/>
      <c r="AKD13" s="246"/>
      <c r="AKE13" s="246"/>
      <c r="AKF13" s="246"/>
      <c r="AKG13" s="246"/>
      <c r="AKH13" s="246"/>
      <c r="AKI13" s="246"/>
      <c r="AKJ13" s="246"/>
      <c r="AKK13" s="246"/>
      <c r="AKL13" s="246"/>
      <c r="AKM13" s="246"/>
      <c r="AKN13" s="246"/>
      <c r="AKO13" s="246"/>
      <c r="AKP13" s="246"/>
      <c r="AKQ13" s="246"/>
      <c r="AKR13" s="246"/>
      <c r="AKS13" s="246"/>
      <c r="AKT13" s="246"/>
      <c r="AKU13" s="246"/>
      <c r="AKV13" s="246"/>
      <c r="AKW13" s="246"/>
      <c r="AKX13" s="246"/>
      <c r="AKY13" s="246"/>
      <c r="AKZ13" s="246"/>
      <c r="ALA13" s="246"/>
      <c r="ALB13" s="246"/>
      <c r="ALC13" s="246"/>
      <c r="ALD13" s="246"/>
      <c r="ALE13" s="246"/>
      <c r="ALF13" s="246"/>
      <c r="ALG13" s="246"/>
      <c r="ALH13" s="246"/>
      <c r="ALI13" s="246"/>
      <c r="ALJ13" s="246"/>
      <c r="ALK13" s="246"/>
      <c r="ALL13" s="246"/>
      <c r="ALM13" s="246"/>
      <c r="ALN13" s="246"/>
      <c r="ALO13" s="246"/>
      <c r="ALP13" s="246"/>
      <c r="ALQ13" s="246"/>
      <c r="ALR13" s="246"/>
      <c r="ALS13" s="246"/>
      <c r="ALT13" s="246"/>
      <c r="ALU13" s="246"/>
      <c r="ALV13" s="246"/>
      <c r="ALW13" s="246"/>
      <c r="ALX13" s="246"/>
      <c r="ALY13" s="246"/>
      <c r="ALZ13" s="246"/>
      <c r="AMA13" s="246"/>
      <c r="AMB13" s="246"/>
      <c r="AMC13" s="246"/>
      <c r="AMD13" s="246"/>
      <c r="AME13" s="246"/>
      <c r="AMF13" s="246"/>
      <c r="AMG13" s="246"/>
      <c r="AMH13" s="246"/>
      <c r="AMI13" s="246"/>
      <c r="AMJ13" s="246"/>
      <c r="AMK13" s="246"/>
      <c r="AML13" s="246"/>
      <c r="AMM13" s="246"/>
    </row>
    <row r="14" spans="1:1027" s="247" customFormat="1" ht="20.100000000000001" customHeight="1">
      <c r="A14" s="344" t="s">
        <v>54</v>
      </c>
      <c r="B14" s="248" t="s">
        <v>31</v>
      </c>
      <c r="C14" s="248" t="s">
        <v>58</v>
      </c>
      <c r="D14" s="249" t="s">
        <v>59</v>
      </c>
      <c r="E14" s="250"/>
      <c r="F14" s="250"/>
      <c r="G14" s="250"/>
      <c r="H14" s="250"/>
      <c r="I14" s="250"/>
      <c r="J14" s="250"/>
      <c r="K14" s="250"/>
      <c r="L14" s="250"/>
      <c r="M14" s="250"/>
      <c r="N14" s="251"/>
      <c r="O14" s="248"/>
      <c r="P14" s="252"/>
      <c r="Q14" s="252"/>
      <c r="R14" s="253"/>
      <c r="S14" s="253" t="s">
        <v>35</v>
      </c>
      <c r="T14" s="254" t="s">
        <v>60</v>
      </c>
      <c r="U14" s="253" t="s">
        <v>36</v>
      </c>
      <c r="V14" s="246"/>
      <c r="W14" s="246"/>
      <c r="X14" s="246"/>
      <c r="Y14" s="246"/>
      <c r="Z14" s="246"/>
      <c r="AA14" s="246"/>
      <c r="AB14" s="246"/>
      <c r="AC14" s="246"/>
      <c r="AD14" s="246"/>
      <c r="AE14" s="246"/>
      <c r="AF14" s="246"/>
      <c r="AG14" s="246"/>
      <c r="AH14" s="246"/>
      <c r="AI14" s="246"/>
      <c r="AJ14" s="246"/>
      <c r="AK14" s="246"/>
      <c r="AL14" s="246"/>
      <c r="AM14" s="246"/>
      <c r="AN14" s="246"/>
      <c r="AO14" s="246"/>
      <c r="AP14" s="246"/>
      <c r="AQ14" s="246"/>
      <c r="AR14" s="246"/>
      <c r="AS14" s="246"/>
      <c r="AT14" s="246"/>
      <c r="AU14" s="246"/>
      <c r="AV14" s="246"/>
      <c r="AW14" s="246"/>
      <c r="AX14" s="246"/>
      <c r="AY14" s="246"/>
      <c r="AZ14" s="246"/>
      <c r="BA14" s="246"/>
      <c r="BB14" s="246"/>
      <c r="BC14" s="246"/>
      <c r="BD14" s="246"/>
      <c r="BE14" s="246"/>
      <c r="BF14" s="246"/>
      <c r="BG14" s="246"/>
      <c r="BH14" s="246"/>
      <c r="BI14" s="246"/>
      <c r="BJ14" s="246"/>
      <c r="BK14" s="246"/>
      <c r="BL14" s="246"/>
      <c r="BM14" s="246"/>
      <c r="BN14" s="246"/>
      <c r="BO14" s="246"/>
      <c r="BP14" s="246"/>
      <c r="BQ14" s="246"/>
      <c r="BR14" s="246"/>
      <c r="BS14" s="246"/>
      <c r="BT14" s="246"/>
      <c r="BU14" s="246"/>
      <c r="BV14" s="246"/>
      <c r="BW14" s="246"/>
      <c r="BX14" s="246"/>
      <c r="BY14" s="246"/>
      <c r="BZ14" s="246"/>
      <c r="CA14" s="246"/>
      <c r="CB14" s="246"/>
      <c r="CC14" s="246"/>
      <c r="CD14" s="246"/>
      <c r="CE14" s="246"/>
      <c r="CF14" s="246"/>
      <c r="CG14" s="246"/>
      <c r="CH14" s="246"/>
      <c r="CI14" s="246"/>
      <c r="CJ14" s="246"/>
      <c r="CK14" s="246"/>
      <c r="CL14" s="246"/>
      <c r="CM14" s="246"/>
      <c r="CN14" s="246"/>
      <c r="CO14" s="246"/>
      <c r="CP14" s="246"/>
      <c r="CQ14" s="246"/>
      <c r="CR14" s="246"/>
      <c r="CS14" s="246"/>
      <c r="CT14" s="246"/>
      <c r="CU14" s="246"/>
      <c r="CV14" s="246"/>
      <c r="CW14" s="246"/>
      <c r="CX14" s="246"/>
      <c r="CY14" s="246"/>
      <c r="CZ14" s="246"/>
      <c r="DA14" s="246"/>
      <c r="DB14" s="246"/>
      <c r="DC14" s="246"/>
      <c r="DD14" s="246"/>
      <c r="DE14" s="246"/>
      <c r="DF14" s="246"/>
      <c r="DG14" s="246"/>
      <c r="DH14" s="246"/>
      <c r="DI14" s="246"/>
      <c r="DJ14" s="246"/>
      <c r="DK14" s="246"/>
      <c r="DL14" s="246"/>
      <c r="DM14" s="246"/>
      <c r="DN14" s="246"/>
      <c r="DO14" s="246"/>
      <c r="DP14" s="246"/>
      <c r="DQ14" s="246"/>
      <c r="DR14" s="246"/>
      <c r="DS14" s="246"/>
      <c r="DT14" s="246"/>
      <c r="DU14" s="246"/>
      <c r="DV14" s="246"/>
      <c r="DW14" s="246"/>
      <c r="DX14" s="246"/>
      <c r="DY14" s="246"/>
      <c r="DZ14" s="246"/>
      <c r="EA14" s="246"/>
      <c r="EB14" s="246"/>
      <c r="EC14" s="246"/>
      <c r="ED14" s="246"/>
      <c r="EE14" s="246"/>
      <c r="EF14" s="246"/>
      <c r="EG14" s="246"/>
      <c r="EH14" s="246"/>
      <c r="EI14" s="246"/>
      <c r="EJ14" s="246"/>
      <c r="EK14" s="246"/>
      <c r="EL14" s="246"/>
      <c r="EM14" s="246"/>
      <c r="EN14" s="246"/>
      <c r="EO14" s="246"/>
      <c r="EP14" s="246"/>
      <c r="EQ14" s="246"/>
      <c r="ER14" s="246"/>
      <c r="ES14" s="246"/>
      <c r="ET14" s="246"/>
      <c r="EU14" s="246"/>
      <c r="EV14" s="246"/>
      <c r="EW14" s="246"/>
      <c r="EX14" s="246"/>
      <c r="EY14" s="246"/>
      <c r="EZ14" s="246"/>
      <c r="FA14" s="246"/>
      <c r="FB14" s="246"/>
      <c r="FC14" s="246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6"/>
      <c r="FP14" s="246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6"/>
      <c r="GC14" s="246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6"/>
      <c r="GP14" s="246"/>
      <c r="GQ14" s="246"/>
      <c r="GR14" s="246"/>
      <c r="GS14" s="246"/>
      <c r="GT14" s="246"/>
      <c r="GU14" s="246"/>
      <c r="GV14" s="246"/>
      <c r="GW14" s="246"/>
      <c r="GX14" s="246"/>
      <c r="GY14" s="246"/>
      <c r="GZ14" s="246"/>
      <c r="HA14" s="246"/>
      <c r="HB14" s="246"/>
      <c r="HC14" s="246"/>
      <c r="HD14" s="246"/>
      <c r="HE14" s="246"/>
      <c r="HF14" s="246"/>
      <c r="HG14" s="246"/>
      <c r="HH14" s="246"/>
      <c r="HI14" s="246"/>
      <c r="HJ14" s="246"/>
      <c r="HK14" s="246"/>
      <c r="HL14" s="246"/>
      <c r="HM14" s="246"/>
      <c r="HN14" s="246"/>
      <c r="HO14" s="246"/>
      <c r="HP14" s="246"/>
      <c r="HQ14" s="246"/>
      <c r="HR14" s="246"/>
      <c r="HS14" s="246"/>
      <c r="HT14" s="246"/>
      <c r="HU14" s="246"/>
      <c r="HV14" s="246"/>
      <c r="HW14" s="246"/>
      <c r="HX14" s="246"/>
      <c r="HY14" s="246"/>
      <c r="HZ14" s="246"/>
      <c r="IA14" s="246"/>
      <c r="IB14" s="246"/>
      <c r="IC14" s="246"/>
      <c r="ID14" s="246"/>
      <c r="IE14" s="246"/>
      <c r="IF14" s="246"/>
      <c r="IG14" s="246"/>
      <c r="IH14" s="246"/>
      <c r="II14" s="246"/>
      <c r="IJ14" s="246"/>
      <c r="IK14" s="246"/>
      <c r="IL14" s="246"/>
      <c r="IM14" s="246"/>
      <c r="IN14" s="246"/>
      <c r="IO14" s="246"/>
      <c r="IP14" s="246"/>
      <c r="IQ14" s="246"/>
      <c r="IR14" s="246"/>
      <c r="IS14" s="246"/>
      <c r="IT14" s="246"/>
      <c r="IU14" s="246"/>
      <c r="IV14" s="246"/>
      <c r="IW14" s="246"/>
      <c r="IX14" s="246"/>
      <c r="IY14" s="246"/>
      <c r="IZ14" s="246"/>
      <c r="JA14" s="246"/>
      <c r="JB14" s="246"/>
      <c r="JC14" s="246"/>
      <c r="JD14" s="246"/>
      <c r="JE14" s="246"/>
      <c r="JF14" s="246"/>
      <c r="JG14" s="246"/>
      <c r="JH14" s="246"/>
      <c r="JI14" s="246"/>
      <c r="JJ14" s="246"/>
      <c r="JK14" s="246"/>
      <c r="JL14" s="246"/>
      <c r="JM14" s="246"/>
      <c r="JN14" s="246"/>
      <c r="JO14" s="246"/>
      <c r="JP14" s="246"/>
      <c r="JQ14" s="246"/>
      <c r="JR14" s="246"/>
      <c r="JS14" s="246"/>
      <c r="JT14" s="246"/>
      <c r="JU14" s="246"/>
      <c r="JV14" s="246"/>
      <c r="JW14" s="246"/>
      <c r="JX14" s="246"/>
      <c r="JY14" s="246"/>
      <c r="JZ14" s="246"/>
      <c r="KA14" s="246"/>
      <c r="KB14" s="246"/>
      <c r="KC14" s="246"/>
      <c r="KD14" s="246"/>
      <c r="KE14" s="246"/>
      <c r="KF14" s="246"/>
      <c r="KG14" s="246"/>
      <c r="KH14" s="246"/>
      <c r="KI14" s="246"/>
      <c r="KJ14" s="246"/>
      <c r="KK14" s="246"/>
      <c r="KL14" s="246"/>
      <c r="KM14" s="246"/>
      <c r="KN14" s="246"/>
      <c r="KO14" s="246"/>
      <c r="KP14" s="246"/>
      <c r="KQ14" s="246"/>
      <c r="KR14" s="246"/>
      <c r="KS14" s="246"/>
      <c r="KT14" s="246"/>
      <c r="KU14" s="246"/>
      <c r="KV14" s="246"/>
      <c r="KW14" s="246"/>
      <c r="KX14" s="246"/>
      <c r="KY14" s="246"/>
      <c r="KZ14" s="246"/>
      <c r="LA14" s="246"/>
      <c r="LB14" s="246"/>
      <c r="LC14" s="246"/>
      <c r="LD14" s="246"/>
      <c r="LE14" s="246"/>
      <c r="LF14" s="246"/>
      <c r="LG14" s="246"/>
      <c r="LH14" s="246"/>
      <c r="LI14" s="246"/>
      <c r="LJ14" s="246"/>
      <c r="LK14" s="246"/>
      <c r="LL14" s="246"/>
      <c r="LM14" s="246"/>
      <c r="LN14" s="246"/>
      <c r="LO14" s="246"/>
      <c r="LP14" s="246"/>
      <c r="LQ14" s="246"/>
      <c r="LR14" s="246"/>
      <c r="LS14" s="246"/>
      <c r="LT14" s="246"/>
      <c r="LU14" s="246"/>
      <c r="LV14" s="246"/>
      <c r="LW14" s="246"/>
      <c r="LX14" s="246"/>
      <c r="LY14" s="246"/>
      <c r="LZ14" s="246"/>
      <c r="MA14" s="246"/>
      <c r="MB14" s="246"/>
      <c r="MC14" s="246"/>
      <c r="MD14" s="246"/>
      <c r="ME14" s="246"/>
      <c r="MF14" s="246"/>
      <c r="MG14" s="246"/>
      <c r="MH14" s="246"/>
      <c r="MI14" s="246"/>
      <c r="MJ14" s="246"/>
      <c r="MK14" s="246"/>
      <c r="ML14" s="246"/>
      <c r="MM14" s="246"/>
      <c r="MN14" s="246"/>
      <c r="MO14" s="246"/>
      <c r="MP14" s="246"/>
      <c r="MQ14" s="246"/>
      <c r="MR14" s="246"/>
      <c r="MS14" s="246"/>
      <c r="MT14" s="246"/>
      <c r="MU14" s="246"/>
      <c r="MV14" s="246"/>
      <c r="MW14" s="246"/>
      <c r="MX14" s="246"/>
      <c r="MY14" s="246"/>
      <c r="MZ14" s="246"/>
      <c r="NA14" s="246"/>
      <c r="NB14" s="246"/>
      <c r="NC14" s="246"/>
      <c r="ND14" s="246"/>
      <c r="NE14" s="246"/>
      <c r="NF14" s="246"/>
      <c r="NG14" s="246"/>
      <c r="NH14" s="246"/>
      <c r="NI14" s="246"/>
      <c r="NJ14" s="246"/>
      <c r="NK14" s="246"/>
      <c r="NL14" s="246"/>
      <c r="NM14" s="246"/>
      <c r="NN14" s="246"/>
      <c r="NO14" s="246"/>
      <c r="NP14" s="246"/>
      <c r="NQ14" s="246"/>
      <c r="NR14" s="246"/>
      <c r="NS14" s="246"/>
      <c r="NT14" s="246"/>
      <c r="NU14" s="246"/>
      <c r="NV14" s="246"/>
      <c r="NW14" s="246"/>
      <c r="NX14" s="246"/>
      <c r="NY14" s="246"/>
      <c r="NZ14" s="246"/>
      <c r="OA14" s="246"/>
      <c r="OB14" s="246"/>
      <c r="OC14" s="246"/>
      <c r="OD14" s="246"/>
      <c r="OE14" s="246"/>
      <c r="OF14" s="246"/>
      <c r="OG14" s="246"/>
      <c r="OH14" s="246"/>
      <c r="OI14" s="246"/>
      <c r="OJ14" s="246"/>
      <c r="OK14" s="246"/>
      <c r="OL14" s="246"/>
      <c r="OM14" s="246"/>
      <c r="ON14" s="246"/>
      <c r="OO14" s="246"/>
      <c r="OP14" s="246"/>
      <c r="OQ14" s="246"/>
      <c r="OR14" s="246"/>
      <c r="OS14" s="246"/>
      <c r="OT14" s="246"/>
      <c r="OU14" s="246"/>
      <c r="OV14" s="246"/>
      <c r="OW14" s="246"/>
      <c r="OX14" s="246"/>
      <c r="OY14" s="246"/>
      <c r="OZ14" s="246"/>
      <c r="PA14" s="246"/>
      <c r="PB14" s="246"/>
      <c r="PC14" s="246"/>
      <c r="PD14" s="246"/>
      <c r="PE14" s="246"/>
      <c r="PF14" s="246"/>
      <c r="PG14" s="246"/>
      <c r="PH14" s="246"/>
      <c r="PI14" s="246"/>
      <c r="PJ14" s="246"/>
      <c r="PK14" s="246"/>
      <c r="PL14" s="246"/>
      <c r="PM14" s="246"/>
      <c r="PN14" s="246"/>
      <c r="PO14" s="246"/>
      <c r="PP14" s="246"/>
      <c r="PQ14" s="246"/>
      <c r="PR14" s="246"/>
      <c r="PS14" s="246"/>
      <c r="PT14" s="246"/>
      <c r="PU14" s="246"/>
      <c r="PV14" s="246"/>
      <c r="PW14" s="246"/>
      <c r="PX14" s="246"/>
      <c r="PY14" s="246"/>
      <c r="PZ14" s="246"/>
      <c r="QA14" s="246"/>
      <c r="QB14" s="246"/>
      <c r="QC14" s="246"/>
      <c r="QD14" s="246"/>
      <c r="QE14" s="246"/>
      <c r="QF14" s="246"/>
      <c r="QG14" s="246"/>
      <c r="QH14" s="246"/>
      <c r="QI14" s="246"/>
      <c r="QJ14" s="246"/>
      <c r="QK14" s="246"/>
      <c r="QL14" s="246"/>
      <c r="QM14" s="246"/>
      <c r="QN14" s="246"/>
      <c r="QO14" s="246"/>
      <c r="QP14" s="246"/>
      <c r="QQ14" s="246"/>
      <c r="QR14" s="246"/>
      <c r="QS14" s="246"/>
      <c r="QT14" s="246"/>
      <c r="QU14" s="246"/>
      <c r="QV14" s="246"/>
      <c r="QW14" s="246"/>
      <c r="QX14" s="246"/>
      <c r="QY14" s="246"/>
      <c r="QZ14" s="246"/>
      <c r="RA14" s="246"/>
      <c r="RB14" s="246"/>
      <c r="RC14" s="246"/>
      <c r="RD14" s="246"/>
      <c r="RE14" s="246"/>
      <c r="RF14" s="246"/>
      <c r="RG14" s="246"/>
      <c r="RH14" s="246"/>
      <c r="RI14" s="246"/>
      <c r="RJ14" s="246"/>
      <c r="RK14" s="246"/>
      <c r="RL14" s="246"/>
      <c r="RM14" s="246"/>
      <c r="RN14" s="246"/>
      <c r="RO14" s="246"/>
      <c r="RP14" s="246"/>
      <c r="RQ14" s="246"/>
      <c r="RR14" s="246"/>
      <c r="RS14" s="246"/>
      <c r="RT14" s="246"/>
      <c r="RU14" s="246"/>
      <c r="RV14" s="246"/>
      <c r="RW14" s="246"/>
      <c r="RX14" s="246"/>
      <c r="RY14" s="246"/>
      <c r="RZ14" s="246"/>
      <c r="SA14" s="246"/>
      <c r="SB14" s="246"/>
      <c r="SC14" s="246"/>
      <c r="SD14" s="246"/>
      <c r="SE14" s="246"/>
      <c r="SF14" s="246"/>
      <c r="SG14" s="246"/>
      <c r="SH14" s="246"/>
      <c r="SI14" s="246"/>
      <c r="SJ14" s="246"/>
      <c r="SK14" s="246"/>
      <c r="SL14" s="246"/>
      <c r="SM14" s="246"/>
      <c r="SN14" s="246"/>
      <c r="SO14" s="246"/>
      <c r="SP14" s="246"/>
      <c r="SQ14" s="246"/>
      <c r="SR14" s="246"/>
      <c r="SS14" s="246"/>
      <c r="ST14" s="246"/>
      <c r="SU14" s="246"/>
      <c r="SV14" s="246"/>
      <c r="SW14" s="246"/>
      <c r="SX14" s="246"/>
      <c r="SY14" s="246"/>
      <c r="SZ14" s="246"/>
      <c r="TA14" s="246"/>
      <c r="TB14" s="246"/>
      <c r="TC14" s="246"/>
      <c r="TD14" s="246"/>
      <c r="TE14" s="246"/>
      <c r="TF14" s="246"/>
      <c r="TG14" s="246"/>
      <c r="TH14" s="246"/>
      <c r="TI14" s="246"/>
      <c r="TJ14" s="246"/>
      <c r="TK14" s="246"/>
      <c r="TL14" s="246"/>
      <c r="TM14" s="246"/>
      <c r="TN14" s="246"/>
      <c r="TO14" s="246"/>
      <c r="TP14" s="246"/>
      <c r="TQ14" s="246"/>
      <c r="TR14" s="246"/>
      <c r="TS14" s="246"/>
      <c r="TT14" s="246"/>
      <c r="TU14" s="246"/>
      <c r="TV14" s="246"/>
      <c r="TW14" s="246"/>
      <c r="TX14" s="246"/>
      <c r="TY14" s="246"/>
      <c r="TZ14" s="246"/>
      <c r="UA14" s="246"/>
      <c r="UB14" s="246"/>
      <c r="UC14" s="246"/>
      <c r="UD14" s="246"/>
      <c r="UE14" s="246"/>
      <c r="UF14" s="246"/>
      <c r="UG14" s="246"/>
      <c r="UH14" s="246"/>
      <c r="UI14" s="246"/>
      <c r="UJ14" s="246"/>
      <c r="UK14" s="246"/>
      <c r="UL14" s="246"/>
      <c r="UM14" s="246"/>
      <c r="UN14" s="246"/>
      <c r="UO14" s="246"/>
      <c r="UP14" s="246"/>
      <c r="UQ14" s="246"/>
      <c r="UR14" s="246"/>
      <c r="US14" s="246"/>
      <c r="UT14" s="246"/>
      <c r="UU14" s="246"/>
      <c r="UV14" s="246"/>
      <c r="UW14" s="246"/>
      <c r="UX14" s="246"/>
      <c r="UY14" s="246"/>
      <c r="UZ14" s="246"/>
      <c r="VA14" s="246"/>
      <c r="VB14" s="246"/>
      <c r="VC14" s="246"/>
      <c r="VD14" s="246"/>
      <c r="VE14" s="246"/>
      <c r="VF14" s="246"/>
      <c r="VG14" s="246"/>
      <c r="VH14" s="246"/>
      <c r="VI14" s="246"/>
      <c r="VJ14" s="246"/>
      <c r="VK14" s="246"/>
      <c r="VL14" s="246"/>
      <c r="VM14" s="246"/>
      <c r="VN14" s="246"/>
      <c r="VO14" s="246"/>
      <c r="VP14" s="246"/>
      <c r="VQ14" s="246"/>
      <c r="VR14" s="246"/>
      <c r="VS14" s="246"/>
      <c r="VT14" s="246"/>
      <c r="VU14" s="246"/>
      <c r="VV14" s="246"/>
      <c r="VW14" s="246"/>
      <c r="VX14" s="246"/>
      <c r="VY14" s="246"/>
      <c r="VZ14" s="246"/>
      <c r="WA14" s="246"/>
      <c r="WB14" s="246"/>
      <c r="WC14" s="246"/>
      <c r="WD14" s="246"/>
      <c r="WE14" s="246"/>
      <c r="WF14" s="246"/>
      <c r="WG14" s="246"/>
      <c r="WH14" s="246"/>
      <c r="WI14" s="246"/>
      <c r="WJ14" s="246"/>
      <c r="WK14" s="246"/>
      <c r="WL14" s="246"/>
      <c r="WM14" s="246"/>
      <c r="WN14" s="246"/>
      <c r="WO14" s="246"/>
      <c r="WP14" s="246"/>
      <c r="WQ14" s="246"/>
      <c r="WR14" s="246"/>
      <c r="WS14" s="246"/>
      <c r="WT14" s="246"/>
      <c r="WU14" s="246"/>
      <c r="WV14" s="246"/>
      <c r="WW14" s="246"/>
      <c r="WX14" s="246"/>
      <c r="WY14" s="246"/>
      <c r="WZ14" s="246"/>
      <c r="XA14" s="246"/>
      <c r="XB14" s="246"/>
      <c r="XC14" s="246"/>
      <c r="XD14" s="246"/>
      <c r="XE14" s="246"/>
      <c r="XF14" s="246"/>
      <c r="XG14" s="246"/>
      <c r="XH14" s="246"/>
      <c r="XI14" s="246"/>
      <c r="XJ14" s="246"/>
      <c r="XK14" s="246"/>
      <c r="XL14" s="246"/>
      <c r="XM14" s="246"/>
      <c r="XN14" s="246"/>
      <c r="XO14" s="246"/>
      <c r="XP14" s="246"/>
      <c r="XQ14" s="246"/>
      <c r="XR14" s="246"/>
      <c r="XS14" s="246"/>
      <c r="XT14" s="246"/>
      <c r="XU14" s="246"/>
      <c r="XV14" s="246"/>
      <c r="XW14" s="246"/>
      <c r="XX14" s="246"/>
      <c r="XY14" s="246"/>
      <c r="XZ14" s="246"/>
      <c r="YA14" s="246"/>
      <c r="YB14" s="246"/>
      <c r="YC14" s="246"/>
      <c r="YD14" s="246"/>
      <c r="YE14" s="246"/>
      <c r="YF14" s="246"/>
      <c r="YG14" s="246"/>
      <c r="YH14" s="246"/>
      <c r="YI14" s="246"/>
      <c r="YJ14" s="246"/>
      <c r="YK14" s="246"/>
      <c r="YL14" s="246"/>
      <c r="YM14" s="246"/>
      <c r="YN14" s="246"/>
      <c r="YO14" s="246"/>
      <c r="YP14" s="246"/>
      <c r="YQ14" s="246"/>
      <c r="YR14" s="246"/>
      <c r="YS14" s="246"/>
      <c r="YT14" s="246"/>
      <c r="YU14" s="246"/>
      <c r="YV14" s="246"/>
      <c r="YW14" s="246"/>
      <c r="YX14" s="246"/>
      <c r="YY14" s="246"/>
      <c r="YZ14" s="246"/>
      <c r="ZA14" s="246"/>
      <c r="ZB14" s="246"/>
      <c r="ZC14" s="246"/>
      <c r="ZD14" s="246"/>
      <c r="ZE14" s="246"/>
      <c r="ZF14" s="246"/>
      <c r="ZG14" s="246"/>
      <c r="ZH14" s="246"/>
      <c r="ZI14" s="246"/>
      <c r="ZJ14" s="246"/>
      <c r="ZK14" s="246"/>
      <c r="ZL14" s="246"/>
      <c r="ZM14" s="246"/>
      <c r="ZN14" s="246"/>
      <c r="ZO14" s="246"/>
      <c r="ZP14" s="246"/>
      <c r="ZQ14" s="246"/>
      <c r="ZR14" s="246"/>
      <c r="ZS14" s="246"/>
      <c r="ZT14" s="246"/>
      <c r="ZU14" s="246"/>
      <c r="ZV14" s="246"/>
      <c r="ZW14" s="246"/>
      <c r="ZX14" s="246"/>
      <c r="ZY14" s="246"/>
      <c r="ZZ14" s="246"/>
      <c r="AAA14" s="246"/>
      <c r="AAB14" s="246"/>
      <c r="AAC14" s="246"/>
      <c r="AAD14" s="246"/>
      <c r="AAE14" s="246"/>
      <c r="AAF14" s="246"/>
      <c r="AAG14" s="246"/>
      <c r="AAH14" s="246"/>
      <c r="AAI14" s="246"/>
      <c r="AAJ14" s="246"/>
      <c r="AAK14" s="246"/>
      <c r="AAL14" s="246"/>
      <c r="AAM14" s="246"/>
      <c r="AAN14" s="246"/>
      <c r="AAO14" s="246"/>
      <c r="AAP14" s="246"/>
      <c r="AAQ14" s="246"/>
      <c r="AAR14" s="246"/>
      <c r="AAS14" s="246"/>
      <c r="AAT14" s="246"/>
      <c r="AAU14" s="246"/>
      <c r="AAV14" s="246"/>
      <c r="AAW14" s="246"/>
      <c r="AAX14" s="246"/>
      <c r="AAY14" s="246"/>
      <c r="AAZ14" s="246"/>
      <c r="ABA14" s="246"/>
      <c r="ABB14" s="246"/>
      <c r="ABC14" s="246"/>
      <c r="ABD14" s="246"/>
      <c r="ABE14" s="246"/>
      <c r="ABF14" s="246"/>
      <c r="ABG14" s="246"/>
      <c r="ABH14" s="246"/>
      <c r="ABI14" s="246"/>
      <c r="ABJ14" s="246"/>
      <c r="ABK14" s="246"/>
      <c r="ABL14" s="246"/>
      <c r="ABM14" s="246"/>
      <c r="ABN14" s="246"/>
      <c r="ABO14" s="246"/>
      <c r="ABP14" s="246"/>
      <c r="ABQ14" s="246"/>
      <c r="ABR14" s="246"/>
      <c r="ABS14" s="246"/>
      <c r="ABT14" s="246"/>
      <c r="ABU14" s="246"/>
      <c r="ABV14" s="246"/>
      <c r="ABW14" s="246"/>
      <c r="ABX14" s="246"/>
      <c r="ABY14" s="246"/>
      <c r="ABZ14" s="246"/>
      <c r="ACA14" s="246"/>
      <c r="ACB14" s="246"/>
      <c r="ACC14" s="246"/>
      <c r="ACD14" s="246"/>
      <c r="ACE14" s="246"/>
      <c r="ACF14" s="246"/>
      <c r="ACG14" s="246"/>
      <c r="ACH14" s="246"/>
      <c r="ACI14" s="246"/>
      <c r="ACJ14" s="246"/>
      <c r="ACK14" s="246"/>
      <c r="ACL14" s="246"/>
      <c r="ACM14" s="246"/>
      <c r="ACN14" s="246"/>
      <c r="ACO14" s="246"/>
      <c r="ACP14" s="246"/>
      <c r="ACQ14" s="246"/>
      <c r="ACR14" s="246"/>
      <c r="ACS14" s="246"/>
      <c r="ACT14" s="246"/>
      <c r="ACU14" s="246"/>
      <c r="ACV14" s="246"/>
      <c r="ACW14" s="246"/>
      <c r="ACX14" s="246"/>
      <c r="ACY14" s="246"/>
      <c r="ACZ14" s="246"/>
      <c r="ADA14" s="246"/>
      <c r="ADB14" s="246"/>
      <c r="ADC14" s="246"/>
      <c r="ADD14" s="246"/>
      <c r="ADE14" s="246"/>
      <c r="ADF14" s="246"/>
      <c r="ADG14" s="246"/>
      <c r="ADH14" s="246"/>
      <c r="ADI14" s="246"/>
      <c r="ADJ14" s="246"/>
      <c r="ADK14" s="246"/>
      <c r="ADL14" s="246"/>
      <c r="ADM14" s="246"/>
      <c r="ADN14" s="246"/>
      <c r="ADO14" s="246"/>
      <c r="ADP14" s="246"/>
      <c r="ADQ14" s="246"/>
      <c r="ADR14" s="246"/>
      <c r="ADS14" s="246"/>
      <c r="ADT14" s="246"/>
      <c r="ADU14" s="246"/>
      <c r="ADV14" s="246"/>
      <c r="ADW14" s="246"/>
      <c r="ADX14" s="246"/>
      <c r="ADY14" s="246"/>
      <c r="ADZ14" s="246"/>
      <c r="AEA14" s="246"/>
      <c r="AEB14" s="246"/>
      <c r="AEC14" s="246"/>
      <c r="AED14" s="246"/>
      <c r="AEE14" s="246"/>
      <c r="AEF14" s="246"/>
      <c r="AEG14" s="246"/>
      <c r="AEH14" s="246"/>
      <c r="AEI14" s="246"/>
      <c r="AEJ14" s="246"/>
      <c r="AEK14" s="246"/>
      <c r="AEL14" s="246"/>
      <c r="AEM14" s="246"/>
      <c r="AEN14" s="246"/>
      <c r="AEO14" s="246"/>
      <c r="AEP14" s="246"/>
      <c r="AEQ14" s="246"/>
      <c r="AER14" s="246"/>
      <c r="AES14" s="246"/>
      <c r="AET14" s="246"/>
      <c r="AEU14" s="246"/>
      <c r="AEV14" s="246"/>
      <c r="AEW14" s="246"/>
      <c r="AEX14" s="246"/>
      <c r="AEY14" s="246"/>
      <c r="AEZ14" s="246"/>
      <c r="AFA14" s="246"/>
      <c r="AFB14" s="246"/>
      <c r="AFC14" s="246"/>
      <c r="AFD14" s="246"/>
      <c r="AFE14" s="246"/>
      <c r="AFF14" s="246"/>
      <c r="AFG14" s="246"/>
      <c r="AFH14" s="246"/>
      <c r="AFI14" s="246"/>
      <c r="AFJ14" s="246"/>
      <c r="AFK14" s="246"/>
      <c r="AFL14" s="246"/>
      <c r="AFM14" s="246"/>
      <c r="AFN14" s="246"/>
      <c r="AFO14" s="246"/>
      <c r="AFP14" s="246"/>
      <c r="AFQ14" s="246"/>
      <c r="AFR14" s="246"/>
      <c r="AFS14" s="246"/>
      <c r="AFT14" s="246"/>
      <c r="AFU14" s="246"/>
      <c r="AFV14" s="246"/>
      <c r="AFW14" s="246"/>
      <c r="AFX14" s="246"/>
      <c r="AFY14" s="246"/>
      <c r="AFZ14" s="246"/>
      <c r="AGA14" s="246"/>
      <c r="AGB14" s="246"/>
      <c r="AGC14" s="246"/>
      <c r="AGD14" s="246"/>
      <c r="AGE14" s="246"/>
      <c r="AGF14" s="246"/>
      <c r="AGG14" s="246"/>
      <c r="AGH14" s="246"/>
      <c r="AGI14" s="246"/>
      <c r="AGJ14" s="246"/>
      <c r="AGK14" s="246"/>
      <c r="AGL14" s="246"/>
      <c r="AGM14" s="246"/>
      <c r="AGN14" s="246"/>
      <c r="AGO14" s="246"/>
      <c r="AGP14" s="246"/>
      <c r="AGQ14" s="246"/>
      <c r="AGR14" s="246"/>
      <c r="AGS14" s="246"/>
      <c r="AGT14" s="246"/>
      <c r="AGU14" s="246"/>
      <c r="AGV14" s="246"/>
      <c r="AGW14" s="246"/>
      <c r="AGX14" s="246"/>
      <c r="AGY14" s="246"/>
      <c r="AGZ14" s="246"/>
      <c r="AHA14" s="246"/>
      <c r="AHB14" s="246"/>
      <c r="AHC14" s="246"/>
      <c r="AHD14" s="246"/>
      <c r="AHE14" s="246"/>
      <c r="AHF14" s="246"/>
      <c r="AHG14" s="246"/>
      <c r="AHH14" s="246"/>
      <c r="AHI14" s="246"/>
      <c r="AHJ14" s="246"/>
      <c r="AHK14" s="246"/>
      <c r="AHL14" s="246"/>
      <c r="AHM14" s="246"/>
      <c r="AHN14" s="246"/>
      <c r="AHO14" s="246"/>
      <c r="AHP14" s="246"/>
      <c r="AHQ14" s="246"/>
      <c r="AHR14" s="246"/>
      <c r="AHS14" s="246"/>
      <c r="AHT14" s="246"/>
      <c r="AHU14" s="246"/>
      <c r="AHV14" s="246"/>
      <c r="AHW14" s="246"/>
      <c r="AHX14" s="246"/>
      <c r="AHY14" s="246"/>
      <c r="AHZ14" s="246"/>
      <c r="AIA14" s="246"/>
      <c r="AIB14" s="246"/>
      <c r="AIC14" s="246"/>
      <c r="AID14" s="246"/>
      <c r="AIE14" s="246"/>
      <c r="AIF14" s="246"/>
      <c r="AIG14" s="246"/>
      <c r="AIH14" s="246"/>
      <c r="AII14" s="246"/>
      <c r="AIJ14" s="246"/>
      <c r="AIK14" s="246"/>
      <c r="AIL14" s="246"/>
      <c r="AIM14" s="246"/>
      <c r="AIN14" s="246"/>
      <c r="AIO14" s="246"/>
      <c r="AIP14" s="246"/>
      <c r="AIQ14" s="246"/>
      <c r="AIR14" s="246"/>
      <c r="AIS14" s="246"/>
      <c r="AIT14" s="246"/>
      <c r="AIU14" s="246"/>
      <c r="AIV14" s="246"/>
      <c r="AIW14" s="246"/>
      <c r="AIX14" s="246"/>
      <c r="AIY14" s="246"/>
      <c r="AIZ14" s="246"/>
      <c r="AJA14" s="246"/>
      <c r="AJB14" s="246"/>
      <c r="AJC14" s="246"/>
      <c r="AJD14" s="246"/>
      <c r="AJE14" s="246"/>
      <c r="AJF14" s="246"/>
      <c r="AJG14" s="246"/>
      <c r="AJH14" s="246"/>
      <c r="AJI14" s="246"/>
      <c r="AJJ14" s="246"/>
      <c r="AJK14" s="246"/>
      <c r="AJL14" s="246"/>
      <c r="AJM14" s="246"/>
      <c r="AJN14" s="246"/>
      <c r="AJO14" s="246"/>
      <c r="AJP14" s="246"/>
      <c r="AJQ14" s="246"/>
      <c r="AJR14" s="246"/>
      <c r="AJS14" s="246"/>
      <c r="AJT14" s="246"/>
      <c r="AJU14" s="246"/>
      <c r="AJV14" s="246"/>
      <c r="AJW14" s="246"/>
      <c r="AJX14" s="246"/>
      <c r="AJY14" s="246"/>
      <c r="AJZ14" s="246"/>
      <c r="AKA14" s="246"/>
      <c r="AKB14" s="246"/>
      <c r="AKC14" s="246"/>
      <c r="AKD14" s="246"/>
      <c r="AKE14" s="246"/>
      <c r="AKF14" s="246"/>
      <c r="AKG14" s="246"/>
      <c r="AKH14" s="246"/>
      <c r="AKI14" s="246"/>
      <c r="AKJ14" s="246"/>
      <c r="AKK14" s="246"/>
      <c r="AKL14" s="246"/>
      <c r="AKM14" s="246"/>
      <c r="AKN14" s="246"/>
      <c r="AKO14" s="246"/>
      <c r="AKP14" s="246"/>
      <c r="AKQ14" s="246"/>
      <c r="AKR14" s="246"/>
      <c r="AKS14" s="246"/>
      <c r="AKT14" s="246"/>
      <c r="AKU14" s="246"/>
      <c r="AKV14" s="246"/>
      <c r="AKW14" s="246"/>
      <c r="AKX14" s="246"/>
      <c r="AKY14" s="246"/>
      <c r="AKZ14" s="246"/>
      <c r="ALA14" s="246"/>
      <c r="ALB14" s="246"/>
      <c r="ALC14" s="246"/>
      <c r="ALD14" s="246"/>
      <c r="ALE14" s="246"/>
      <c r="ALF14" s="246"/>
      <c r="ALG14" s="246"/>
      <c r="ALH14" s="246"/>
      <c r="ALI14" s="246"/>
      <c r="ALJ14" s="246"/>
      <c r="ALK14" s="246"/>
      <c r="ALL14" s="246"/>
      <c r="ALM14" s="246"/>
      <c r="ALN14" s="246"/>
      <c r="ALO14" s="246"/>
      <c r="ALP14" s="246"/>
      <c r="ALQ14" s="246"/>
      <c r="ALR14" s="246"/>
      <c r="ALS14" s="246"/>
      <c r="ALT14" s="246"/>
      <c r="ALU14" s="246"/>
      <c r="ALV14" s="246"/>
      <c r="ALW14" s="246"/>
      <c r="ALX14" s="246"/>
      <c r="ALY14" s="246"/>
      <c r="ALZ14" s="246"/>
      <c r="AMA14" s="246"/>
      <c r="AMB14" s="246"/>
      <c r="AMC14" s="246"/>
      <c r="AMD14" s="246"/>
      <c r="AME14" s="246"/>
      <c r="AMF14" s="246"/>
      <c r="AMG14" s="246"/>
      <c r="AMH14" s="246"/>
      <c r="AMI14" s="246"/>
      <c r="AMJ14" s="246"/>
      <c r="AMK14" s="246"/>
      <c r="AML14" s="246"/>
      <c r="AMM14" s="246"/>
    </row>
    <row r="15" spans="1:1027" s="247" customFormat="1" ht="20.100000000000001" customHeight="1">
      <c r="A15" s="344" t="s">
        <v>54</v>
      </c>
      <c r="B15" s="248" t="s">
        <v>31</v>
      </c>
      <c r="C15" s="248" t="s">
        <v>61</v>
      </c>
      <c r="D15" s="249" t="s">
        <v>62</v>
      </c>
      <c r="E15" s="250"/>
      <c r="F15" s="250"/>
      <c r="G15" s="250"/>
      <c r="H15" s="250"/>
      <c r="I15" s="250"/>
      <c r="J15" s="250"/>
      <c r="K15" s="250"/>
      <c r="L15" s="250"/>
      <c r="M15" s="250"/>
      <c r="N15" s="251"/>
      <c r="O15" s="248"/>
      <c r="P15" s="252"/>
      <c r="Q15" s="252"/>
      <c r="R15" s="253"/>
      <c r="S15" s="253" t="s">
        <v>35</v>
      </c>
      <c r="T15" s="254" t="s">
        <v>60</v>
      </c>
      <c r="U15" s="253" t="s">
        <v>36</v>
      </c>
      <c r="V15" s="246"/>
      <c r="W15" s="246"/>
      <c r="X15" s="246"/>
      <c r="Y15" s="246"/>
      <c r="Z15" s="246"/>
      <c r="AA15" s="246"/>
      <c r="AB15" s="246"/>
      <c r="AC15" s="246"/>
      <c r="AD15" s="246"/>
      <c r="AE15" s="246"/>
      <c r="AF15" s="246"/>
      <c r="AG15" s="246"/>
      <c r="AH15" s="246"/>
      <c r="AI15" s="246"/>
      <c r="AJ15" s="246"/>
      <c r="AK15" s="246"/>
      <c r="AL15" s="246"/>
      <c r="AM15" s="246"/>
      <c r="AN15" s="246"/>
      <c r="AO15" s="246"/>
      <c r="AP15" s="246"/>
      <c r="AQ15" s="246"/>
      <c r="AR15" s="246"/>
      <c r="AS15" s="246"/>
      <c r="AT15" s="246"/>
      <c r="AU15" s="246"/>
      <c r="AV15" s="246"/>
      <c r="AW15" s="246"/>
      <c r="AX15" s="246"/>
      <c r="AY15" s="246"/>
      <c r="AZ15" s="246"/>
      <c r="BA15" s="246"/>
      <c r="BB15" s="246"/>
      <c r="BC15" s="246"/>
      <c r="BD15" s="246"/>
      <c r="BE15" s="246"/>
      <c r="BF15" s="246"/>
      <c r="BG15" s="246"/>
      <c r="BH15" s="246"/>
      <c r="BI15" s="246"/>
      <c r="BJ15" s="246"/>
      <c r="BK15" s="246"/>
      <c r="BL15" s="246"/>
      <c r="BM15" s="246"/>
      <c r="BN15" s="246"/>
      <c r="BO15" s="246"/>
      <c r="BP15" s="246"/>
      <c r="BQ15" s="246"/>
      <c r="BR15" s="246"/>
      <c r="BS15" s="246"/>
      <c r="BT15" s="246"/>
      <c r="BU15" s="246"/>
      <c r="BV15" s="246"/>
      <c r="BW15" s="246"/>
      <c r="BX15" s="246"/>
      <c r="BY15" s="246"/>
      <c r="BZ15" s="246"/>
      <c r="CA15" s="246"/>
      <c r="CB15" s="246"/>
      <c r="CC15" s="246"/>
      <c r="CD15" s="246"/>
      <c r="CE15" s="246"/>
      <c r="CF15" s="246"/>
      <c r="CG15" s="246"/>
      <c r="CH15" s="246"/>
      <c r="CI15" s="246"/>
      <c r="CJ15" s="246"/>
      <c r="CK15" s="246"/>
      <c r="CL15" s="246"/>
      <c r="CM15" s="246"/>
      <c r="CN15" s="246"/>
      <c r="CO15" s="246"/>
      <c r="CP15" s="246"/>
      <c r="CQ15" s="246"/>
      <c r="CR15" s="246"/>
      <c r="CS15" s="246"/>
      <c r="CT15" s="246"/>
      <c r="CU15" s="246"/>
      <c r="CV15" s="246"/>
      <c r="CW15" s="246"/>
      <c r="CX15" s="246"/>
      <c r="CY15" s="246"/>
      <c r="CZ15" s="246"/>
      <c r="DA15" s="246"/>
      <c r="DB15" s="246"/>
      <c r="DC15" s="246"/>
      <c r="DD15" s="246"/>
      <c r="DE15" s="246"/>
      <c r="DF15" s="246"/>
      <c r="DG15" s="246"/>
      <c r="DH15" s="246"/>
      <c r="DI15" s="246"/>
      <c r="DJ15" s="246"/>
      <c r="DK15" s="246"/>
      <c r="DL15" s="246"/>
      <c r="DM15" s="246"/>
      <c r="DN15" s="246"/>
      <c r="DO15" s="246"/>
      <c r="DP15" s="246"/>
      <c r="DQ15" s="246"/>
      <c r="DR15" s="246"/>
      <c r="DS15" s="246"/>
      <c r="DT15" s="246"/>
      <c r="DU15" s="246"/>
      <c r="DV15" s="246"/>
      <c r="DW15" s="246"/>
      <c r="DX15" s="246"/>
      <c r="DY15" s="246"/>
      <c r="DZ15" s="246"/>
      <c r="EA15" s="246"/>
      <c r="EB15" s="246"/>
      <c r="EC15" s="246"/>
      <c r="ED15" s="246"/>
      <c r="EE15" s="246"/>
      <c r="EF15" s="246"/>
      <c r="EG15" s="246"/>
      <c r="EH15" s="246"/>
      <c r="EI15" s="246"/>
      <c r="EJ15" s="246"/>
      <c r="EK15" s="246"/>
      <c r="EL15" s="246"/>
      <c r="EM15" s="246"/>
      <c r="EN15" s="246"/>
      <c r="EO15" s="246"/>
      <c r="EP15" s="246"/>
      <c r="EQ15" s="246"/>
      <c r="ER15" s="246"/>
      <c r="ES15" s="246"/>
      <c r="ET15" s="246"/>
      <c r="EU15" s="246"/>
      <c r="EV15" s="246"/>
      <c r="EW15" s="246"/>
      <c r="EX15" s="246"/>
      <c r="EY15" s="246"/>
      <c r="EZ15" s="246"/>
      <c r="FA15" s="246"/>
      <c r="FB15" s="246"/>
      <c r="FC15" s="246"/>
      <c r="FD15" s="246"/>
      <c r="FE15" s="246"/>
      <c r="FF15" s="246"/>
      <c r="FG15" s="246"/>
      <c r="FH15" s="246"/>
      <c r="FI15" s="246"/>
      <c r="FJ15" s="246"/>
      <c r="FK15" s="246"/>
      <c r="FL15" s="246"/>
      <c r="FM15" s="246"/>
      <c r="FN15" s="246"/>
      <c r="FO15" s="246"/>
      <c r="FP15" s="246"/>
      <c r="FQ15" s="246"/>
      <c r="FR15" s="246"/>
      <c r="FS15" s="246"/>
      <c r="FT15" s="246"/>
      <c r="FU15" s="246"/>
      <c r="FV15" s="246"/>
      <c r="FW15" s="246"/>
      <c r="FX15" s="246"/>
      <c r="FY15" s="246"/>
      <c r="FZ15" s="246"/>
      <c r="GA15" s="246"/>
      <c r="GB15" s="246"/>
      <c r="GC15" s="246"/>
      <c r="GD15" s="246"/>
      <c r="GE15" s="246"/>
      <c r="GF15" s="246"/>
      <c r="GG15" s="246"/>
      <c r="GH15" s="246"/>
      <c r="GI15" s="246"/>
      <c r="GJ15" s="246"/>
      <c r="GK15" s="246"/>
      <c r="GL15" s="246"/>
      <c r="GM15" s="246"/>
      <c r="GN15" s="246"/>
      <c r="GO15" s="246"/>
      <c r="GP15" s="246"/>
      <c r="GQ15" s="246"/>
      <c r="GR15" s="246"/>
      <c r="GS15" s="246"/>
      <c r="GT15" s="246"/>
      <c r="GU15" s="246"/>
      <c r="GV15" s="246"/>
      <c r="GW15" s="246"/>
      <c r="GX15" s="246"/>
      <c r="GY15" s="246"/>
      <c r="GZ15" s="246"/>
      <c r="HA15" s="246"/>
      <c r="HB15" s="246"/>
      <c r="HC15" s="246"/>
      <c r="HD15" s="246"/>
      <c r="HE15" s="246"/>
      <c r="HF15" s="246"/>
      <c r="HG15" s="246"/>
      <c r="HH15" s="246"/>
      <c r="HI15" s="246"/>
      <c r="HJ15" s="246"/>
      <c r="HK15" s="246"/>
      <c r="HL15" s="246"/>
      <c r="HM15" s="246"/>
      <c r="HN15" s="246"/>
      <c r="HO15" s="246"/>
      <c r="HP15" s="246"/>
      <c r="HQ15" s="246"/>
      <c r="HR15" s="246"/>
      <c r="HS15" s="246"/>
      <c r="HT15" s="246"/>
      <c r="HU15" s="246"/>
      <c r="HV15" s="246"/>
      <c r="HW15" s="246"/>
      <c r="HX15" s="246"/>
      <c r="HY15" s="246"/>
      <c r="HZ15" s="246"/>
      <c r="IA15" s="246"/>
      <c r="IB15" s="246"/>
      <c r="IC15" s="246"/>
      <c r="ID15" s="246"/>
      <c r="IE15" s="246"/>
      <c r="IF15" s="246"/>
      <c r="IG15" s="246"/>
      <c r="IH15" s="246"/>
      <c r="II15" s="246"/>
      <c r="IJ15" s="246"/>
      <c r="IK15" s="246"/>
      <c r="IL15" s="246"/>
      <c r="IM15" s="246"/>
      <c r="IN15" s="246"/>
      <c r="IO15" s="246"/>
      <c r="IP15" s="246"/>
      <c r="IQ15" s="246"/>
      <c r="IR15" s="246"/>
      <c r="IS15" s="246"/>
      <c r="IT15" s="246"/>
      <c r="IU15" s="246"/>
      <c r="IV15" s="246"/>
      <c r="IW15" s="246"/>
      <c r="IX15" s="246"/>
      <c r="IY15" s="246"/>
      <c r="IZ15" s="246"/>
      <c r="JA15" s="246"/>
      <c r="JB15" s="246"/>
      <c r="JC15" s="246"/>
      <c r="JD15" s="246"/>
      <c r="JE15" s="246"/>
      <c r="JF15" s="246"/>
      <c r="JG15" s="246"/>
      <c r="JH15" s="246"/>
      <c r="JI15" s="246"/>
      <c r="JJ15" s="246"/>
      <c r="JK15" s="246"/>
      <c r="JL15" s="246"/>
      <c r="JM15" s="246"/>
      <c r="JN15" s="246"/>
      <c r="JO15" s="246"/>
      <c r="JP15" s="246"/>
      <c r="JQ15" s="246"/>
      <c r="JR15" s="246"/>
      <c r="JS15" s="246"/>
      <c r="JT15" s="246"/>
      <c r="JU15" s="246"/>
      <c r="JV15" s="246"/>
      <c r="JW15" s="246"/>
      <c r="JX15" s="246"/>
      <c r="JY15" s="246"/>
      <c r="JZ15" s="246"/>
      <c r="KA15" s="246"/>
      <c r="KB15" s="246"/>
      <c r="KC15" s="246"/>
      <c r="KD15" s="246"/>
      <c r="KE15" s="246"/>
      <c r="KF15" s="246"/>
      <c r="KG15" s="246"/>
      <c r="KH15" s="246"/>
      <c r="KI15" s="246"/>
      <c r="KJ15" s="246"/>
      <c r="KK15" s="246"/>
      <c r="KL15" s="246"/>
      <c r="KM15" s="246"/>
      <c r="KN15" s="246"/>
      <c r="KO15" s="246"/>
      <c r="KP15" s="246"/>
      <c r="KQ15" s="246"/>
      <c r="KR15" s="246"/>
      <c r="KS15" s="246"/>
      <c r="KT15" s="246"/>
      <c r="KU15" s="246"/>
      <c r="KV15" s="246"/>
      <c r="KW15" s="246"/>
      <c r="KX15" s="246"/>
      <c r="KY15" s="246"/>
      <c r="KZ15" s="246"/>
      <c r="LA15" s="246"/>
      <c r="LB15" s="246"/>
      <c r="LC15" s="246"/>
      <c r="LD15" s="246"/>
      <c r="LE15" s="246"/>
      <c r="LF15" s="246"/>
      <c r="LG15" s="246"/>
      <c r="LH15" s="246"/>
      <c r="LI15" s="246"/>
      <c r="LJ15" s="246"/>
      <c r="LK15" s="246"/>
      <c r="LL15" s="246"/>
      <c r="LM15" s="246"/>
      <c r="LN15" s="246"/>
      <c r="LO15" s="246"/>
      <c r="LP15" s="246"/>
      <c r="LQ15" s="246"/>
      <c r="LR15" s="246"/>
      <c r="LS15" s="246"/>
      <c r="LT15" s="246"/>
      <c r="LU15" s="246"/>
      <c r="LV15" s="246"/>
      <c r="LW15" s="246"/>
      <c r="LX15" s="246"/>
      <c r="LY15" s="246"/>
      <c r="LZ15" s="246"/>
      <c r="MA15" s="246"/>
      <c r="MB15" s="246"/>
      <c r="MC15" s="246"/>
      <c r="MD15" s="246"/>
      <c r="ME15" s="246"/>
      <c r="MF15" s="246"/>
      <c r="MG15" s="246"/>
      <c r="MH15" s="246"/>
      <c r="MI15" s="246"/>
      <c r="MJ15" s="246"/>
      <c r="MK15" s="246"/>
      <c r="ML15" s="246"/>
      <c r="MM15" s="246"/>
      <c r="MN15" s="246"/>
      <c r="MO15" s="246"/>
      <c r="MP15" s="246"/>
      <c r="MQ15" s="246"/>
      <c r="MR15" s="246"/>
      <c r="MS15" s="246"/>
      <c r="MT15" s="246"/>
      <c r="MU15" s="246"/>
      <c r="MV15" s="246"/>
      <c r="MW15" s="246"/>
      <c r="MX15" s="246"/>
      <c r="MY15" s="246"/>
      <c r="MZ15" s="246"/>
      <c r="NA15" s="246"/>
      <c r="NB15" s="246"/>
      <c r="NC15" s="246"/>
      <c r="ND15" s="246"/>
      <c r="NE15" s="246"/>
      <c r="NF15" s="246"/>
      <c r="NG15" s="246"/>
      <c r="NH15" s="246"/>
      <c r="NI15" s="246"/>
      <c r="NJ15" s="246"/>
      <c r="NK15" s="246"/>
      <c r="NL15" s="246"/>
      <c r="NM15" s="246"/>
      <c r="NN15" s="246"/>
      <c r="NO15" s="246"/>
      <c r="NP15" s="246"/>
      <c r="NQ15" s="246"/>
      <c r="NR15" s="246"/>
      <c r="NS15" s="246"/>
      <c r="NT15" s="246"/>
      <c r="NU15" s="246"/>
      <c r="NV15" s="246"/>
      <c r="NW15" s="246"/>
      <c r="NX15" s="246"/>
      <c r="NY15" s="246"/>
      <c r="NZ15" s="246"/>
      <c r="OA15" s="246"/>
      <c r="OB15" s="246"/>
      <c r="OC15" s="246"/>
      <c r="OD15" s="246"/>
      <c r="OE15" s="246"/>
      <c r="OF15" s="246"/>
      <c r="OG15" s="246"/>
      <c r="OH15" s="246"/>
      <c r="OI15" s="246"/>
      <c r="OJ15" s="246"/>
      <c r="OK15" s="246"/>
      <c r="OL15" s="246"/>
      <c r="OM15" s="246"/>
      <c r="ON15" s="246"/>
      <c r="OO15" s="246"/>
      <c r="OP15" s="246"/>
      <c r="OQ15" s="246"/>
      <c r="OR15" s="246"/>
      <c r="OS15" s="246"/>
      <c r="OT15" s="246"/>
      <c r="OU15" s="246"/>
      <c r="OV15" s="246"/>
      <c r="OW15" s="246"/>
      <c r="OX15" s="246"/>
      <c r="OY15" s="246"/>
      <c r="OZ15" s="246"/>
      <c r="PA15" s="246"/>
      <c r="PB15" s="246"/>
      <c r="PC15" s="246"/>
      <c r="PD15" s="246"/>
      <c r="PE15" s="246"/>
      <c r="PF15" s="246"/>
      <c r="PG15" s="246"/>
      <c r="PH15" s="246"/>
      <c r="PI15" s="246"/>
      <c r="PJ15" s="246"/>
      <c r="PK15" s="246"/>
      <c r="PL15" s="246"/>
      <c r="PM15" s="246"/>
      <c r="PN15" s="246"/>
      <c r="PO15" s="246"/>
      <c r="PP15" s="246"/>
      <c r="PQ15" s="246"/>
      <c r="PR15" s="246"/>
      <c r="PS15" s="246"/>
      <c r="PT15" s="246"/>
      <c r="PU15" s="246"/>
      <c r="PV15" s="246"/>
      <c r="PW15" s="246"/>
      <c r="PX15" s="246"/>
      <c r="PY15" s="246"/>
      <c r="PZ15" s="246"/>
      <c r="QA15" s="246"/>
      <c r="QB15" s="246"/>
      <c r="QC15" s="246"/>
      <c r="QD15" s="246"/>
      <c r="QE15" s="246"/>
      <c r="QF15" s="246"/>
      <c r="QG15" s="246"/>
      <c r="QH15" s="246"/>
      <c r="QI15" s="246"/>
      <c r="QJ15" s="246"/>
      <c r="QK15" s="246"/>
      <c r="QL15" s="246"/>
      <c r="QM15" s="246"/>
      <c r="QN15" s="246"/>
      <c r="QO15" s="246"/>
      <c r="QP15" s="246"/>
      <c r="QQ15" s="246"/>
      <c r="QR15" s="246"/>
      <c r="QS15" s="246"/>
      <c r="QT15" s="246"/>
      <c r="QU15" s="246"/>
      <c r="QV15" s="246"/>
      <c r="QW15" s="246"/>
      <c r="QX15" s="246"/>
      <c r="QY15" s="246"/>
      <c r="QZ15" s="246"/>
      <c r="RA15" s="246"/>
      <c r="RB15" s="246"/>
      <c r="RC15" s="246"/>
      <c r="RD15" s="246"/>
      <c r="RE15" s="246"/>
      <c r="RF15" s="246"/>
      <c r="RG15" s="246"/>
      <c r="RH15" s="246"/>
      <c r="RI15" s="246"/>
      <c r="RJ15" s="246"/>
      <c r="RK15" s="246"/>
      <c r="RL15" s="246"/>
      <c r="RM15" s="246"/>
      <c r="RN15" s="246"/>
      <c r="RO15" s="246"/>
      <c r="RP15" s="246"/>
      <c r="RQ15" s="246"/>
      <c r="RR15" s="246"/>
      <c r="RS15" s="246"/>
      <c r="RT15" s="246"/>
      <c r="RU15" s="246"/>
      <c r="RV15" s="246"/>
      <c r="RW15" s="246"/>
      <c r="RX15" s="246"/>
      <c r="RY15" s="246"/>
      <c r="RZ15" s="246"/>
      <c r="SA15" s="246"/>
      <c r="SB15" s="246"/>
      <c r="SC15" s="246"/>
      <c r="SD15" s="246"/>
      <c r="SE15" s="246"/>
      <c r="SF15" s="246"/>
      <c r="SG15" s="246"/>
      <c r="SH15" s="246"/>
      <c r="SI15" s="246"/>
      <c r="SJ15" s="246"/>
      <c r="SK15" s="246"/>
      <c r="SL15" s="246"/>
      <c r="SM15" s="246"/>
      <c r="SN15" s="246"/>
      <c r="SO15" s="246"/>
      <c r="SP15" s="246"/>
      <c r="SQ15" s="246"/>
      <c r="SR15" s="246"/>
      <c r="SS15" s="246"/>
      <c r="ST15" s="246"/>
      <c r="SU15" s="246"/>
      <c r="SV15" s="246"/>
      <c r="SW15" s="246"/>
      <c r="SX15" s="246"/>
      <c r="SY15" s="246"/>
      <c r="SZ15" s="246"/>
      <c r="TA15" s="246"/>
      <c r="TB15" s="246"/>
      <c r="TC15" s="246"/>
      <c r="TD15" s="246"/>
      <c r="TE15" s="246"/>
      <c r="TF15" s="246"/>
      <c r="TG15" s="246"/>
      <c r="TH15" s="246"/>
      <c r="TI15" s="246"/>
      <c r="TJ15" s="246"/>
      <c r="TK15" s="246"/>
      <c r="TL15" s="246"/>
      <c r="TM15" s="246"/>
      <c r="TN15" s="246"/>
      <c r="TO15" s="246"/>
      <c r="TP15" s="246"/>
      <c r="TQ15" s="246"/>
      <c r="TR15" s="246"/>
      <c r="TS15" s="246"/>
      <c r="TT15" s="246"/>
      <c r="TU15" s="246"/>
      <c r="TV15" s="246"/>
      <c r="TW15" s="246"/>
      <c r="TX15" s="246"/>
      <c r="TY15" s="246"/>
      <c r="TZ15" s="246"/>
      <c r="UA15" s="246"/>
      <c r="UB15" s="246"/>
      <c r="UC15" s="246"/>
      <c r="UD15" s="246"/>
      <c r="UE15" s="246"/>
      <c r="UF15" s="246"/>
      <c r="UG15" s="246"/>
      <c r="UH15" s="246"/>
      <c r="UI15" s="246"/>
      <c r="UJ15" s="246"/>
      <c r="UK15" s="246"/>
      <c r="UL15" s="246"/>
      <c r="UM15" s="246"/>
      <c r="UN15" s="246"/>
      <c r="UO15" s="246"/>
      <c r="UP15" s="246"/>
      <c r="UQ15" s="246"/>
      <c r="UR15" s="246"/>
      <c r="US15" s="246"/>
      <c r="UT15" s="246"/>
      <c r="UU15" s="246"/>
      <c r="UV15" s="246"/>
      <c r="UW15" s="246"/>
      <c r="UX15" s="246"/>
      <c r="UY15" s="246"/>
      <c r="UZ15" s="246"/>
      <c r="VA15" s="246"/>
      <c r="VB15" s="246"/>
      <c r="VC15" s="246"/>
      <c r="VD15" s="246"/>
      <c r="VE15" s="246"/>
      <c r="VF15" s="246"/>
      <c r="VG15" s="246"/>
      <c r="VH15" s="246"/>
      <c r="VI15" s="246"/>
      <c r="VJ15" s="246"/>
      <c r="VK15" s="246"/>
      <c r="VL15" s="246"/>
      <c r="VM15" s="246"/>
      <c r="VN15" s="246"/>
      <c r="VO15" s="246"/>
      <c r="VP15" s="246"/>
      <c r="VQ15" s="246"/>
      <c r="VR15" s="246"/>
      <c r="VS15" s="246"/>
      <c r="VT15" s="246"/>
      <c r="VU15" s="246"/>
      <c r="VV15" s="246"/>
      <c r="VW15" s="246"/>
      <c r="VX15" s="246"/>
      <c r="VY15" s="246"/>
      <c r="VZ15" s="246"/>
      <c r="WA15" s="246"/>
      <c r="WB15" s="246"/>
      <c r="WC15" s="246"/>
      <c r="WD15" s="246"/>
      <c r="WE15" s="246"/>
      <c r="WF15" s="246"/>
      <c r="WG15" s="246"/>
      <c r="WH15" s="246"/>
      <c r="WI15" s="246"/>
      <c r="WJ15" s="246"/>
      <c r="WK15" s="246"/>
      <c r="WL15" s="246"/>
      <c r="WM15" s="246"/>
      <c r="WN15" s="246"/>
      <c r="WO15" s="246"/>
      <c r="WP15" s="246"/>
      <c r="WQ15" s="246"/>
      <c r="WR15" s="246"/>
      <c r="WS15" s="246"/>
      <c r="WT15" s="246"/>
      <c r="WU15" s="246"/>
      <c r="WV15" s="246"/>
      <c r="WW15" s="246"/>
      <c r="WX15" s="246"/>
      <c r="WY15" s="246"/>
      <c r="WZ15" s="246"/>
      <c r="XA15" s="246"/>
      <c r="XB15" s="246"/>
      <c r="XC15" s="246"/>
      <c r="XD15" s="246"/>
      <c r="XE15" s="246"/>
      <c r="XF15" s="246"/>
      <c r="XG15" s="246"/>
      <c r="XH15" s="246"/>
      <c r="XI15" s="246"/>
      <c r="XJ15" s="246"/>
      <c r="XK15" s="246"/>
      <c r="XL15" s="246"/>
      <c r="XM15" s="246"/>
      <c r="XN15" s="246"/>
      <c r="XO15" s="246"/>
      <c r="XP15" s="246"/>
      <c r="XQ15" s="246"/>
      <c r="XR15" s="246"/>
      <c r="XS15" s="246"/>
      <c r="XT15" s="246"/>
      <c r="XU15" s="246"/>
      <c r="XV15" s="246"/>
      <c r="XW15" s="246"/>
      <c r="XX15" s="246"/>
      <c r="XY15" s="246"/>
      <c r="XZ15" s="246"/>
      <c r="YA15" s="246"/>
      <c r="YB15" s="246"/>
      <c r="YC15" s="246"/>
      <c r="YD15" s="246"/>
      <c r="YE15" s="246"/>
      <c r="YF15" s="246"/>
      <c r="YG15" s="246"/>
      <c r="YH15" s="246"/>
      <c r="YI15" s="246"/>
      <c r="YJ15" s="246"/>
      <c r="YK15" s="246"/>
      <c r="YL15" s="246"/>
      <c r="YM15" s="246"/>
      <c r="YN15" s="246"/>
      <c r="YO15" s="246"/>
      <c r="YP15" s="246"/>
      <c r="YQ15" s="246"/>
      <c r="YR15" s="246"/>
      <c r="YS15" s="246"/>
      <c r="YT15" s="246"/>
      <c r="YU15" s="246"/>
      <c r="YV15" s="246"/>
      <c r="YW15" s="246"/>
      <c r="YX15" s="246"/>
      <c r="YY15" s="246"/>
      <c r="YZ15" s="246"/>
      <c r="ZA15" s="246"/>
      <c r="ZB15" s="246"/>
      <c r="ZC15" s="246"/>
      <c r="ZD15" s="246"/>
      <c r="ZE15" s="246"/>
      <c r="ZF15" s="246"/>
      <c r="ZG15" s="246"/>
      <c r="ZH15" s="246"/>
      <c r="ZI15" s="246"/>
      <c r="ZJ15" s="246"/>
      <c r="ZK15" s="246"/>
      <c r="ZL15" s="246"/>
      <c r="ZM15" s="246"/>
      <c r="ZN15" s="246"/>
      <c r="ZO15" s="246"/>
      <c r="ZP15" s="246"/>
      <c r="ZQ15" s="246"/>
      <c r="ZR15" s="246"/>
      <c r="ZS15" s="246"/>
      <c r="ZT15" s="246"/>
      <c r="ZU15" s="246"/>
      <c r="ZV15" s="246"/>
      <c r="ZW15" s="246"/>
      <c r="ZX15" s="246"/>
      <c r="ZY15" s="246"/>
      <c r="ZZ15" s="246"/>
      <c r="AAA15" s="246"/>
      <c r="AAB15" s="246"/>
      <c r="AAC15" s="246"/>
      <c r="AAD15" s="246"/>
      <c r="AAE15" s="246"/>
      <c r="AAF15" s="246"/>
      <c r="AAG15" s="246"/>
      <c r="AAH15" s="246"/>
      <c r="AAI15" s="246"/>
      <c r="AAJ15" s="246"/>
      <c r="AAK15" s="246"/>
      <c r="AAL15" s="246"/>
      <c r="AAM15" s="246"/>
      <c r="AAN15" s="246"/>
      <c r="AAO15" s="246"/>
      <c r="AAP15" s="246"/>
      <c r="AAQ15" s="246"/>
      <c r="AAR15" s="246"/>
      <c r="AAS15" s="246"/>
      <c r="AAT15" s="246"/>
      <c r="AAU15" s="246"/>
      <c r="AAV15" s="246"/>
      <c r="AAW15" s="246"/>
      <c r="AAX15" s="246"/>
      <c r="AAY15" s="246"/>
      <c r="AAZ15" s="246"/>
      <c r="ABA15" s="246"/>
      <c r="ABB15" s="246"/>
      <c r="ABC15" s="246"/>
      <c r="ABD15" s="246"/>
      <c r="ABE15" s="246"/>
      <c r="ABF15" s="246"/>
      <c r="ABG15" s="246"/>
      <c r="ABH15" s="246"/>
      <c r="ABI15" s="246"/>
      <c r="ABJ15" s="246"/>
      <c r="ABK15" s="246"/>
      <c r="ABL15" s="246"/>
      <c r="ABM15" s="246"/>
      <c r="ABN15" s="246"/>
      <c r="ABO15" s="246"/>
      <c r="ABP15" s="246"/>
      <c r="ABQ15" s="246"/>
      <c r="ABR15" s="246"/>
      <c r="ABS15" s="246"/>
      <c r="ABT15" s="246"/>
      <c r="ABU15" s="246"/>
      <c r="ABV15" s="246"/>
      <c r="ABW15" s="246"/>
      <c r="ABX15" s="246"/>
      <c r="ABY15" s="246"/>
      <c r="ABZ15" s="246"/>
      <c r="ACA15" s="246"/>
      <c r="ACB15" s="246"/>
      <c r="ACC15" s="246"/>
      <c r="ACD15" s="246"/>
      <c r="ACE15" s="246"/>
      <c r="ACF15" s="246"/>
      <c r="ACG15" s="246"/>
      <c r="ACH15" s="246"/>
      <c r="ACI15" s="246"/>
      <c r="ACJ15" s="246"/>
      <c r="ACK15" s="246"/>
      <c r="ACL15" s="246"/>
      <c r="ACM15" s="246"/>
      <c r="ACN15" s="246"/>
      <c r="ACO15" s="246"/>
      <c r="ACP15" s="246"/>
      <c r="ACQ15" s="246"/>
      <c r="ACR15" s="246"/>
      <c r="ACS15" s="246"/>
      <c r="ACT15" s="246"/>
      <c r="ACU15" s="246"/>
      <c r="ACV15" s="246"/>
      <c r="ACW15" s="246"/>
      <c r="ACX15" s="246"/>
      <c r="ACY15" s="246"/>
      <c r="ACZ15" s="246"/>
      <c r="ADA15" s="246"/>
      <c r="ADB15" s="246"/>
      <c r="ADC15" s="246"/>
      <c r="ADD15" s="246"/>
      <c r="ADE15" s="246"/>
      <c r="ADF15" s="246"/>
      <c r="ADG15" s="246"/>
      <c r="ADH15" s="246"/>
      <c r="ADI15" s="246"/>
      <c r="ADJ15" s="246"/>
      <c r="ADK15" s="246"/>
      <c r="ADL15" s="246"/>
      <c r="ADM15" s="246"/>
      <c r="ADN15" s="246"/>
      <c r="ADO15" s="246"/>
      <c r="ADP15" s="246"/>
      <c r="ADQ15" s="246"/>
      <c r="ADR15" s="246"/>
      <c r="ADS15" s="246"/>
      <c r="ADT15" s="246"/>
      <c r="ADU15" s="246"/>
      <c r="ADV15" s="246"/>
      <c r="ADW15" s="246"/>
      <c r="ADX15" s="246"/>
      <c r="ADY15" s="246"/>
      <c r="ADZ15" s="246"/>
      <c r="AEA15" s="246"/>
      <c r="AEB15" s="246"/>
      <c r="AEC15" s="246"/>
      <c r="AED15" s="246"/>
      <c r="AEE15" s="246"/>
      <c r="AEF15" s="246"/>
      <c r="AEG15" s="246"/>
      <c r="AEH15" s="246"/>
      <c r="AEI15" s="246"/>
      <c r="AEJ15" s="246"/>
      <c r="AEK15" s="246"/>
      <c r="AEL15" s="246"/>
      <c r="AEM15" s="246"/>
      <c r="AEN15" s="246"/>
      <c r="AEO15" s="246"/>
      <c r="AEP15" s="246"/>
      <c r="AEQ15" s="246"/>
      <c r="AER15" s="246"/>
      <c r="AES15" s="246"/>
      <c r="AET15" s="246"/>
      <c r="AEU15" s="246"/>
      <c r="AEV15" s="246"/>
      <c r="AEW15" s="246"/>
      <c r="AEX15" s="246"/>
      <c r="AEY15" s="246"/>
      <c r="AEZ15" s="246"/>
      <c r="AFA15" s="246"/>
      <c r="AFB15" s="246"/>
      <c r="AFC15" s="246"/>
      <c r="AFD15" s="246"/>
      <c r="AFE15" s="246"/>
      <c r="AFF15" s="246"/>
      <c r="AFG15" s="246"/>
      <c r="AFH15" s="246"/>
      <c r="AFI15" s="246"/>
      <c r="AFJ15" s="246"/>
      <c r="AFK15" s="246"/>
      <c r="AFL15" s="246"/>
      <c r="AFM15" s="246"/>
      <c r="AFN15" s="246"/>
      <c r="AFO15" s="246"/>
      <c r="AFP15" s="246"/>
      <c r="AFQ15" s="246"/>
      <c r="AFR15" s="246"/>
      <c r="AFS15" s="246"/>
      <c r="AFT15" s="246"/>
      <c r="AFU15" s="246"/>
      <c r="AFV15" s="246"/>
      <c r="AFW15" s="246"/>
      <c r="AFX15" s="246"/>
      <c r="AFY15" s="246"/>
      <c r="AFZ15" s="246"/>
      <c r="AGA15" s="246"/>
      <c r="AGB15" s="246"/>
      <c r="AGC15" s="246"/>
      <c r="AGD15" s="246"/>
      <c r="AGE15" s="246"/>
      <c r="AGF15" s="246"/>
      <c r="AGG15" s="246"/>
      <c r="AGH15" s="246"/>
      <c r="AGI15" s="246"/>
      <c r="AGJ15" s="246"/>
      <c r="AGK15" s="246"/>
      <c r="AGL15" s="246"/>
      <c r="AGM15" s="246"/>
      <c r="AGN15" s="246"/>
      <c r="AGO15" s="246"/>
      <c r="AGP15" s="246"/>
      <c r="AGQ15" s="246"/>
      <c r="AGR15" s="246"/>
      <c r="AGS15" s="246"/>
      <c r="AGT15" s="246"/>
      <c r="AGU15" s="246"/>
      <c r="AGV15" s="246"/>
      <c r="AGW15" s="246"/>
      <c r="AGX15" s="246"/>
      <c r="AGY15" s="246"/>
      <c r="AGZ15" s="246"/>
      <c r="AHA15" s="246"/>
      <c r="AHB15" s="246"/>
      <c r="AHC15" s="246"/>
      <c r="AHD15" s="246"/>
      <c r="AHE15" s="246"/>
      <c r="AHF15" s="246"/>
      <c r="AHG15" s="246"/>
      <c r="AHH15" s="246"/>
      <c r="AHI15" s="246"/>
      <c r="AHJ15" s="246"/>
      <c r="AHK15" s="246"/>
      <c r="AHL15" s="246"/>
      <c r="AHM15" s="246"/>
      <c r="AHN15" s="246"/>
      <c r="AHO15" s="246"/>
      <c r="AHP15" s="246"/>
      <c r="AHQ15" s="246"/>
      <c r="AHR15" s="246"/>
      <c r="AHS15" s="246"/>
      <c r="AHT15" s="246"/>
      <c r="AHU15" s="246"/>
      <c r="AHV15" s="246"/>
      <c r="AHW15" s="246"/>
      <c r="AHX15" s="246"/>
      <c r="AHY15" s="246"/>
      <c r="AHZ15" s="246"/>
      <c r="AIA15" s="246"/>
      <c r="AIB15" s="246"/>
      <c r="AIC15" s="246"/>
      <c r="AID15" s="246"/>
      <c r="AIE15" s="246"/>
      <c r="AIF15" s="246"/>
      <c r="AIG15" s="246"/>
      <c r="AIH15" s="246"/>
      <c r="AII15" s="246"/>
      <c r="AIJ15" s="246"/>
      <c r="AIK15" s="246"/>
      <c r="AIL15" s="246"/>
      <c r="AIM15" s="246"/>
      <c r="AIN15" s="246"/>
      <c r="AIO15" s="246"/>
      <c r="AIP15" s="246"/>
      <c r="AIQ15" s="246"/>
      <c r="AIR15" s="246"/>
      <c r="AIS15" s="246"/>
      <c r="AIT15" s="246"/>
      <c r="AIU15" s="246"/>
      <c r="AIV15" s="246"/>
      <c r="AIW15" s="246"/>
      <c r="AIX15" s="246"/>
      <c r="AIY15" s="246"/>
      <c r="AIZ15" s="246"/>
      <c r="AJA15" s="246"/>
      <c r="AJB15" s="246"/>
      <c r="AJC15" s="246"/>
      <c r="AJD15" s="246"/>
      <c r="AJE15" s="246"/>
      <c r="AJF15" s="246"/>
      <c r="AJG15" s="246"/>
      <c r="AJH15" s="246"/>
      <c r="AJI15" s="246"/>
      <c r="AJJ15" s="246"/>
      <c r="AJK15" s="246"/>
      <c r="AJL15" s="246"/>
      <c r="AJM15" s="246"/>
      <c r="AJN15" s="246"/>
      <c r="AJO15" s="246"/>
      <c r="AJP15" s="246"/>
      <c r="AJQ15" s="246"/>
      <c r="AJR15" s="246"/>
      <c r="AJS15" s="246"/>
      <c r="AJT15" s="246"/>
      <c r="AJU15" s="246"/>
      <c r="AJV15" s="246"/>
      <c r="AJW15" s="246"/>
      <c r="AJX15" s="246"/>
      <c r="AJY15" s="246"/>
      <c r="AJZ15" s="246"/>
      <c r="AKA15" s="246"/>
      <c r="AKB15" s="246"/>
      <c r="AKC15" s="246"/>
      <c r="AKD15" s="246"/>
      <c r="AKE15" s="246"/>
      <c r="AKF15" s="246"/>
      <c r="AKG15" s="246"/>
      <c r="AKH15" s="246"/>
      <c r="AKI15" s="246"/>
      <c r="AKJ15" s="246"/>
      <c r="AKK15" s="246"/>
      <c r="AKL15" s="246"/>
      <c r="AKM15" s="246"/>
      <c r="AKN15" s="246"/>
      <c r="AKO15" s="246"/>
      <c r="AKP15" s="246"/>
      <c r="AKQ15" s="246"/>
      <c r="AKR15" s="246"/>
      <c r="AKS15" s="246"/>
      <c r="AKT15" s="246"/>
      <c r="AKU15" s="246"/>
      <c r="AKV15" s="246"/>
      <c r="AKW15" s="246"/>
      <c r="AKX15" s="246"/>
      <c r="AKY15" s="246"/>
      <c r="AKZ15" s="246"/>
      <c r="ALA15" s="246"/>
      <c r="ALB15" s="246"/>
      <c r="ALC15" s="246"/>
      <c r="ALD15" s="246"/>
      <c r="ALE15" s="246"/>
      <c r="ALF15" s="246"/>
      <c r="ALG15" s="246"/>
      <c r="ALH15" s="246"/>
      <c r="ALI15" s="246"/>
      <c r="ALJ15" s="246"/>
      <c r="ALK15" s="246"/>
      <c r="ALL15" s="246"/>
      <c r="ALM15" s="246"/>
      <c r="ALN15" s="246"/>
      <c r="ALO15" s="246"/>
      <c r="ALP15" s="246"/>
      <c r="ALQ15" s="246"/>
      <c r="ALR15" s="246"/>
      <c r="ALS15" s="246"/>
      <c r="ALT15" s="246"/>
      <c r="ALU15" s="246"/>
      <c r="ALV15" s="246"/>
      <c r="ALW15" s="246"/>
      <c r="ALX15" s="246"/>
      <c r="ALY15" s="246"/>
      <c r="ALZ15" s="246"/>
      <c r="AMA15" s="246"/>
      <c r="AMB15" s="246"/>
      <c r="AMC15" s="246"/>
      <c r="AMD15" s="246"/>
      <c r="AME15" s="246"/>
      <c r="AMF15" s="246"/>
      <c r="AMG15" s="246"/>
      <c r="AMH15" s="246"/>
      <c r="AMI15" s="246"/>
      <c r="AMJ15" s="246"/>
      <c r="AMK15" s="246"/>
      <c r="AML15" s="246"/>
      <c r="AMM15" s="246"/>
    </row>
    <row r="16" spans="1:1027" ht="20.100000000000001" customHeight="1">
      <c r="A16" s="344" t="s">
        <v>30</v>
      </c>
      <c r="B16" s="223" t="s">
        <v>26</v>
      </c>
      <c r="C16" s="223" t="s">
        <v>63</v>
      </c>
      <c r="D16" s="224" t="s">
        <v>64</v>
      </c>
      <c r="E16" s="218">
        <f>F16+G16+H16+M16</f>
        <v>32</v>
      </c>
      <c r="F16" s="225">
        <v>0</v>
      </c>
      <c r="G16" s="255">
        <v>32</v>
      </c>
      <c r="H16" s="225">
        <v>0</v>
      </c>
      <c r="I16" s="225">
        <v>0</v>
      </c>
      <c r="J16" s="225">
        <v>0</v>
      </c>
      <c r="K16" s="225">
        <v>0</v>
      </c>
      <c r="L16" s="225">
        <v>10</v>
      </c>
      <c r="M16" s="225">
        <v>0</v>
      </c>
      <c r="N16" s="226"/>
      <c r="O16" s="223">
        <v>3</v>
      </c>
      <c r="P16" s="227">
        <v>2</v>
      </c>
      <c r="Q16" s="227" t="s">
        <v>34</v>
      </c>
      <c r="R16" s="227"/>
      <c r="S16" s="227" t="s">
        <v>29</v>
      </c>
      <c r="T16" s="227" t="s">
        <v>29</v>
      </c>
      <c r="U16" s="227" t="s">
        <v>36</v>
      </c>
    </row>
    <row r="17" spans="1:21" s="195" customFormat="1">
      <c r="A17" s="278" t="s">
        <v>65</v>
      </c>
      <c r="B17" s="256" t="s">
        <v>26</v>
      </c>
      <c r="C17" s="256" t="s">
        <v>66</v>
      </c>
      <c r="D17" s="257" t="s">
        <v>67</v>
      </c>
      <c r="E17" s="258">
        <f>SUM(F17:I17)</f>
        <v>52</v>
      </c>
      <c r="F17" s="258">
        <f>SUM(F18:F21)</f>
        <v>4</v>
      </c>
      <c r="G17" s="258">
        <f>SUM(G18:G21)</f>
        <v>48</v>
      </c>
      <c r="H17" s="256"/>
      <c r="I17" s="256"/>
      <c r="J17" s="256"/>
      <c r="K17" s="256"/>
      <c r="L17" s="256"/>
      <c r="M17" s="256"/>
      <c r="N17" s="256"/>
      <c r="O17" s="256">
        <v>4</v>
      </c>
      <c r="P17" s="256">
        <v>4</v>
      </c>
      <c r="Q17" s="256" t="s">
        <v>34</v>
      </c>
      <c r="R17" s="259"/>
      <c r="S17" s="259" t="s">
        <v>29</v>
      </c>
      <c r="T17" s="259" t="s">
        <v>52</v>
      </c>
      <c r="U17" s="259"/>
    </row>
    <row r="18" spans="1:21" s="195" customFormat="1">
      <c r="A18" s="278" t="s">
        <v>65</v>
      </c>
      <c r="B18" s="260" t="s">
        <v>31</v>
      </c>
      <c r="C18" s="260" t="s">
        <v>66</v>
      </c>
      <c r="D18" s="261" t="s">
        <v>68</v>
      </c>
      <c r="E18" s="262">
        <f>SUM(F18:I18)</f>
        <v>20</v>
      </c>
      <c r="F18" s="262"/>
      <c r="G18" s="263">
        <v>20</v>
      </c>
      <c r="H18" s="260"/>
      <c r="I18" s="260"/>
      <c r="J18" s="260"/>
      <c r="K18" s="260"/>
      <c r="L18" s="260"/>
      <c r="M18" s="260"/>
      <c r="N18" s="260">
        <v>0.25</v>
      </c>
      <c r="O18" s="260"/>
      <c r="P18" s="260"/>
      <c r="Q18" s="260"/>
      <c r="R18" s="260"/>
      <c r="S18" s="260" t="s">
        <v>35</v>
      </c>
      <c r="T18" s="260" t="s">
        <v>52</v>
      </c>
      <c r="U18" s="260" t="s">
        <v>36</v>
      </c>
    </row>
    <row r="19" spans="1:21" s="195" customFormat="1">
      <c r="A19" s="278" t="s">
        <v>65</v>
      </c>
      <c r="B19" s="260" t="s">
        <v>31</v>
      </c>
      <c r="C19" s="260" t="s">
        <v>66</v>
      </c>
      <c r="D19" s="261" t="s">
        <v>69</v>
      </c>
      <c r="E19" s="262">
        <f>SUM(F19:I19)</f>
        <v>8</v>
      </c>
      <c r="F19" s="262"/>
      <c r="G19" s="262">
        <v>8</v>
      </c>
      <c r="H19" s="260"/>
      <c r="I19" s="260"/>
      <c r="J19" s="260"/>
      <c r="K19" s="260"/>
      <c r="L19" s="260"/>
      <c r="M19" s="260"/>
      <c r="N19" s="260">
        <v>0.25</v>
      </c>
      <c r="O19" s="260"/>
      <c r="P19" s="260"/>
      <c r="Q19" s="260"/>
      <c r="R19" s="260"/>
      <c r="S19" s="260" t="s">
        <v>35</v>
      </c>
      <c r="T19" s="260" t="s">
        <v>52</v>
      </c>
      <c r="U19" s="260" t="s">
        <v>36</v>
      </c>
    </row>
    <row r="20" spans="1:21" s="195" customFormat="1">
      <c r="A20" s="278" t="s">
        <v>65</v>
      </c>
      <c r="B20" s="260" t="s">
        <v>31</v>
      </c>
      <c r="C20" s="260" t="s">
        <v>66</v>
      </c>
      <c r="D20" s="261" t="s">
        <v>70</v>
      </c>
      <c r="E20" s="262">
        <f t="shared" ref="E20:E21" si="2">SUM(F20:I20)</f>
        <v>10</v>
      </c>
      <c r="F20" s="262"/>
      <c r="G20" s="263">
        <v>10</v>
      </c>
      <c r="H20" s="260"/>
      <c r="I20" s="260"/>
      <c r="J20" s="260"/>
      <c r="K20" s="260"/>
      <c r="L20" s="260"/>
      <c r="M20" s="260"/>
      <c r="N20" s="260">
        <v>0.25</v>
      </c>
      <c r="O20" s="260"/>
      <c r="P20" s="260"/>
      <c r="Q20" s="260"/>
      <c r="R20" s="260"/>
      <c r="S20" s="260" t="s">
        <v>35</v>
      </c>
      <c r="T20" s="260" t="s">
        <v>52</v>
      </c>
      <c r="U20" s="260" t="s">
        <v>36</v>
      </c>
    </row>
    <row r="21" spans="1:21" s="195" customFormat="1">
      <c r="A21" s="278" t="s">
        <v>65</v>
      </c>
      <c r="B21" s="260" t="s">
        <v>31</v>
      </c>
      <c r="C21" s="260" t="s">
        <v>66</v>
      </c>
      <c r="D21" s="261" t="s">
        <v>71</v>
      </c>
      <c r="E21" s="262">
        <f t="shared" si="2"/>
        <v>14</v>
      </c>
      <c r="F21" s="262">
        <v>4</v>
      </c>
      <c r="G21" s="263">
        <v>10</v>
      </c>
      <c r="H21" s="260"/>
      <c r="I21" s="260"/>
      <c r="J21" s="260"/>
      <c r="K21" s="260"/>
      <c r="L21" s="260"/>
      <c r="M21" s="260"/>
      <c r="N21" s="260">
        <v>0.25</v>
      </c>
      <c r="O21" s="260"/>
      <c r="P21" s="260"/>
      <c r="Q21" s="260"/>
      <c r="R21" s="260"/>
      <c r="S21" s="260" t="s">
        <v>35</v>
      </c>
      <c r="T21" s="260" t="s">
        <v>52</v>
      </c>
      <c r="U21" s="260" t="s">
        <v>36</v>
      </c>
    </row>
    <row r="23" spans="1:21">
      <c r="A23" s="208" t="s">
        <v>72</v>
      </c>
    </row>
    <row r="24" spans="1:21">
      <c r="A24" s="208" t="s">
        <v>73</v>
      </c>
    </row>
    <row r="25" spans="1:21">
      <c r="A25" s="208" t="s">
        <v>74</v>
      </c>
    </row>
  </sheetData>
  <pageMargins left="0.7" right="0.7" top="0.75" bottom="0.75" header="0.51180555555555496" footer="0.51180555555555496"/>
  <pageSetup paperSize="9" firstPageNumber="0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AMN29"/>
  <sheetViews>
    <sheetView topLeftCell="F1" zoomScale="55" zoomScaleNormal="55" zoomScalePageLayoutView="76" workbookViewId="0">
      <selection activeCell="H36" sqref="H36"/>
    </sheetView>
  </sheetViews>
  <sheetFormatPr defaultColWidth="8.875" defaultRowHeight="15"/>
  <cols>
    <col min="1" max="1" width="24.125" style="465" customWidth="1"/>
    <col min="2" max="2" width="18.125" style="209" customWidth="1"/>
    <col min="3" max="3" width="14.375" style="209" customWidth="1"/>
    <col min="4" max="4" width="83.375" style="209" customWidth="1"/>
    <col min="5" max="5" width="19" style="209" customWidth="1"/>
    <col min="6" max="6" width="23.875" style="209" customWidth="1"/>
    <col min="7" max="7" width="16.375" style="209" customWidth="1"/>
    <col min="8" max="8" width="20.875" style="209" customWidth="1"/>
    <col min="9" max="12" width="10.875" style="209" customWidth="1"/>
    <col min="13" max="13" width="22" style="209" customWidth="1"/>
    <col min="14" max="18" width="10.875" style="209" customWidth="1"/>
    <col min="19" max="19" width="48.75" style="209" customWidth="1"/>
    <col min="20" max="20" width="58" style="209" customWidth="1"/>
    <col min="21" max="21" width="10.875" style="209" customWidth="1"/>
    <col min="22" max="22" width="12.125" style="209" customWidth="1"/>
    <col min="23" max="1028" width="8.875" style="209"/>
    <col min="1029" max="16384" width="8.875" style="212"/>
  </cols>
  <sheetData>
    <row r="1" spans="1:1027" ht="27.75">
      <c r="F1" s="210" t="s">
        <v>0</v>
      </c>
      <c r="G1" s="210" t="s">
        <v>0</v>
      </c>
      <c r="H1" s="210" t="s">
        <v>0</v>
      </c>
      <c r="I1" s="211"/>
      <c r="J1" s="211"/>
      <c r="K1" s="211"/>
      <c r="L1" s="211"/>
      <c r="M1" s="210" t="s">
        <v>0</v>
      </c>
    </row>
    <row r="2" spans="1:1027" ht="84.75" customHeight="1">
      <c r="A2" s="343" t="s">
        <v>1</v>
      </c>
      <c r="B2" s="213" t="s">
        <v>2</v>
      </c>
      <c r="C2" s="213" t="s">
        <v>3</v>
      </c>
      <c r="D2" s="213" t="s">
        <v>4</v>
      </c>
      <c r="E2" s="214" t="s">
        <v>5</v>
      </c>
      <c r="F2" s="200" t="s">
        <v>6</v>
      </c>
      <c r="G2" s="200" t="s">
        <v>7</v>
      </c>
      <c r="H2" s="200" t="s">
        <v>8</v>
      </c>
      <c r="I2" s="200" t="s">
        <v>9</v>
      </c>
      <c r="J2" s="200" t="s">
        <v>10</v>
      </c>
      <c r="K2" s="200" t="s">
        <v>11</v>
      </c>
      <c r="L2" s="200" t="s">
        <v>12</v>
      </c>
      <c r="M2" s="200" t="s">
        <v>13</v>
      </c>
      <c r="N2" s="213" t="s">
        <v>14</v>
      </c>
      <c r="O2" s="213" t="s">
        <v>15</v>
      </c>
      <c r="P2" s="215" t="s">
        <v>16</v>
      </c>
      <c r="Q2" s="215" t="s">
        <v>17</v>
      </c>
      <c r="R2" s="216" t="s">
        <v>18</v>
      </c>
      <c r="S2" s="216" t="s">
        <v>19</v>
      </c>
      <c r="T2" s="217" t="s">
        <v>20</v>
      </c>
      <c r="U2" s="217" t="s">
        <v>21</v>
      </c>
      <c r="V2" s="212"/>
      <c r="W2" s="212"/>
      <c r="X2" s="212"/>
      <c r="Y2" s="212"/>
      <c r="Z2" s="212"/>
      <c r="AA2" s="212"/>
      <c r="AB2" s="212"/>
      <c r="AC2" s="212"/>
      <c r="AD2" s="212"/>
      <c r="AE2" s="212"/>
      <c r="AF2" s="212"/>
      <c r="AG2" s="212"/>
      <c r="AH2" s="212"/>
      <c r="AI2" s="212"/>
      <c r="AJ2" s="212"/>
      <c r="AK2" s="212"/>
      <c r="AL2" s="212"/>
      <c r="AM2" s="212"/>
      <c r="AN2" s="212"/>
      <c r="AO2" s="212"/>
      <c r="AP2" s="212"/>
      <c r="AQ2" s="212"/>
      <c r="AR2" s="212"/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2"/>
      <c r="BD2" s="212"/>
      <c r="BE2" s="212"/>
      <c r="BF2" s="212"/>
      <c r="BG2" s="212"/>
      <c r="BH2" s="212"/>
      <c r="BI2" s="212"/>
      <c r="BJ2" s="212"/>
      <c r="BK2" s="212"/>
      <c r="BL2" s="212"/>
      <c r="BM2" s="212"/>
      <c r="BN2" s="212"/>
      <c r="BO2" s="212"/>
      <c r="BP2" s="212"/>
      <c r="BQ2" s="212"/>
      <c r="BR2" s="212"/>
      <c r="BS2" s="212"/>
      <c r="BT2" s="212"/>
      <c r="BU2" s="212"/>
      <c r="BV2" s="212"/>
      <c r="BW2" s="212"/>
      <c r="BX2" s="212"/>
      <c r="BY2" s="212"/>
      <c r="BZ2" s="212"/>
      <c r="CA2" s="212"/>
      <c r="CB2" s="212"/>
      <c r="CC2" s="212"/>
      <c r="CD2" s="212"/>
      <c r="CE2" s="212"/>
      <c r="CF2" s="212"/>
      <c r="CG2" s="212"/>
      <c r="CH2" s="212"/>
      <c r="CI2" s="212"/>
      <c r="CJ2" s="212"/>
      <c r="CK2" s="212"/>
      <c r="CL2" s="212"/>
      <c r="CM2" s="212"/>
      <c r="CN2" s="212"/>
      <c r="CO2" s="212"/>
      <c r="CP2" s="212"/>
      <c r="CQ2" s="212"/>
      <c r="CR2" s="212"/>
      <c r="CS2" s="212"/>
      <c r="CT2" s="212"/>
      <c r="CU2" s="212"/>
      <c r="CV2" s="212"/>
      <c r="CW2" s="212"/>
      <c r="CX2" s="212"/>
      <c r="CY2" s="212"/>
      <c r="CZ2" s="212"/>
      <c r="DA2" s="212"/>
      <c r="DB2" s="212"/>
      <c r="DC2" s="212"/>
      <c r="DD2" s="212"/>
      <c r="DE2" s="212"/>
      <c r="DF2" s="212"/>
      <c r="DG2" s="212"/>
      <c r="DH2" s="212"/>
      <c r="DI2" s="212"/>
      <c r="DJ2" s="212"/>
      <c r="DK2" s="212"/>
      <c r="DL2" s="212"/>
      <c r="DM2" s="212"/>
      <c r="DN2" s="212"/>
      <c r="DO2" s="212"/>
      <c r="DP2" s="212"/>
      <c r="DQ2" s="212"/>
      <c r="DR2" s="212"/>
      <c r="DS2" s="212"/>
      <c r="DT2" s="212"/>
      <c r="DU2" s="212"/>
      <c r="DV2" s="212"/>
      <c r="DW2" s="212"/>
      <c r="DX2" s="212"/>
      <c r="DY2" s="212"/>
      <c r="DZ2" s="212"/>
      <c r="EA2" s="212"/>
      <c r="EB2" s="212"/>
      <c r="EC2" s="212"/>
      <c r="ED2" s="212"/>
      <c r="EE2" s="212"/>
      <c r="EF2" s="212"/>
      <c r="EG2" s="212"/>
      <c r="EH2" s="212"/>
      <c r="EI2" s="212"/>
      <c r="EJ2" s="212"/>
      <c r="EK2" s="212"/>
      <c r="EL2" s="212"/>
      <c r="EM2" s="212"/>
      <c r="EN2" s="212"/>
      <c r="EO2" s="212"/>
      <c r="EP2" s="212"/>
      <c r="EQ2" s="212"/>
      <c r="ER2" s="212"/>
      <c r="ES2" s="212"/>
      <c r="ET2" s="212"/>
      <c r="EU2" s="212"/>
      <c r="EV2" s="212"/>
      <c r="EW2" s="212"/>
      <c r="EX2" s="212"/>
      <c r="EY2" s="212"/>
      <c r="EZ2" s="212"/>
      <c r="FA2" s="212"/>
      <c r="FB2" s="212"/>
      <c r="FC2" s="212"/>
      <c r="FD2" s="212"/>
      <c r="FE2" s="212"/>
      <c r="FF2" s="212"/>
      <c r="FG2" s="212"/>
      <c r="FH2" s="212"/>
      <c r="FI2" s="212"/>
      <c r="FJ2" s="212"/>
      <c r="FK2" s="212"/>
      <c r="FL2" s="212"/>
      <c r="FM2" s="212"/>
      <c r="FN2" s="212"/>
      <c r="FO2" s="212"/>
      <c r="FP2" s="212"/>
      <c r="FQ2" s="212"/>
      <c r="FR2" s="212"/>
      <c r="FS2" s="212"/>
      <c r="FT2" s="212"/>
      <c r="FU2" s="212"/>
      <c r="FV2" s="212"/>
      <c r="FW2" s="212"/>
      <c r="FX2" s="212"/>
      <c r="FY2" s="212"/>
      <c r="FZ2" s="212"/>
      <c r="GA2" s="212"/>
      <c r="GB2" s="212"/>
      <c r="GC2" s="212"/>
      <c r="GD2" s="212"/>
      <c r="GE2" s="212"/>
      <c r="GF2" s="212"/>
      <c r="GG2" s="212"/>
      <c r="GH2" s="212"/>
      <c r="GI2" s="212"/>
      <c r="GJ2" s="212"/>
      <c r="GK2" s="212"/>
      <c r="GL2" s="212"/>
      <c r="GM2" s="212"/>
      <c r="GN2" s="212"/>
      <c r="GO2" s="212"/>
      <c r="GP2" s="212"/>
      <c r="GQ2" s="212"/>
      <c r="GR2" s="212"/>
      <c r="GS2" s="212"/>
      <c r="GT2" s="212"/>
      <c r="GU2" s="212"/>
      <c r="GV2" s="212"/>
      <c r="GW2" s="212"/>
      <c r="GX2" s="212"/>
      <c r="GY2" s="212"/>
      <c r="GZ2" s="212"/>
      <c r="HA2" s="212"/>
      <c r="HB2" s="212"/>
      <c r="HC2" s="212"/>
      <c r="HD2" s="212"/>
      <c r="HE2" s="212"/>
      <c r="HF2" s="212"/>
      <c r="HG2" s="212"/>
      <c r="HH2" s="212"/>
      <c r="HI2" s="212"/>
      <c r="HJ2" s="212"/>
      <c r="HK2" s="212"/>
      <c r="HL2" s="212"/>
      <c r="HM2" s="212"/>
      <c r="HN2" s="212"/>
      <c r="HO2" s="212"/>
      <c r="HP2" s="212"/>
      <c r="HQ2" s="212"/>
      <c r="HR2" s="212"/>
      <c r="HS2" s="212"/>
      <c r="HT2" s="212"/>
      <c r="HU2" s="212"/>
      <c r="HV2" s="212"/>
      <c r="HW2" s="212"/>
      <c r="HX2" s="212"/>
      <c r="HY2" s="212"/>
      <c r="HZ2" s="212"/>
      <c r="IA2" s="212"/>
      <c r="IB2" s="212"/>
      <c r="IC2" s="212"/>
      <c r="ID2" s="212"/>
      <c r="IE2" s="212"/>
      <c r="IF2" s="212"/>
      <c r="IG2" s="212"/>
      <c r="IH2" s="212"/>
      <c r="II2" s="212"/>
      <c r="IJ2" s="212"/>
      <c r="IK2" s="212"/>
      <c r="IL2" s="212"/>
      <c r="IM2" s="212"/>
      <c r="IN2" s="212"/>
      <c r="IO2" s="212"/>
      <c r="IP2" s="212"/>
      <c r="IQ2" s="212"/>
      <c r="IR2" s="212"/>
      <c r="IS2" s="212"/>
      <c r="IT2" s="212"/>
      <c r="IU2" s="212"/>
      <c r="IV2" s="212"/>
      <c r="IW2" s="212"/>
      <c r="IX2" s="212"/>
      <c r="IY2" s="212"/>
      <c r="IZ2" s="212"/>
      <c r="JA2" s="212"/>
      <c r="JB2" s="212"/>
      <c r="JC2" s="212"/>
      <c r="JD2" s="212"/>
      <c r="JE2" s="212"/>
      <c r="JF2" s="212"/>
      <c r="JG2" s="212"/>
      <c r="JH2" s="212"/>
      <c r="JI2" s="212"/>
      <c r="JJ2" s="212"/>
      <c r="JK2" s="212"/>
      <c r="JL2" s="212"/>
      <c r="JM2" s="212"/>
      <c r="JN2" s="212"/>
      <c r="JO2" s="212"/>
      <c r="JP2" s="212"/>
      <c r="JQ2" s="212"/>
      <c r="JR2" s="212"/>
      <c r="JS2" s="212"/>
      <c r="JT2" s="212"/>
      <c r="JU2" s="212"/>
      <c r="JV2" s="212"/>
      <c r="JW2" s="212"/>
      <c r="JX2" s="212"/>
      <c r="JY2" s="212"/>
      <c r="JZ2" s="212"/>
      <c r="KA2" s="212"/>
      <c r="KB2" s="212"/>
      <c r="KC2" s="212"/>
      <c r="KD2" s="212"/>
      <c r="KE2" s="212"/>
      <c r="KF2" s="212"/>
      <c r="KG2" s="212"/>
      <c r="KH2" s="212"/>
      <c r="KI2" s="212"/>
      <c r="KJ2" s="212"/>
      <c r="KK2" s="212"/>
      <c r="KL2" s="212"/>
      <c r="KM2" s="212"/>
      <c r="KN2" s="212"/>
      <c r="KO2" s="212"/>
      <c r="KP2" s="212"/>
      <c r="KQ2" s="212"/>
      <c r="KR2" s="212"/>
      <c r="KS2" s="212"/>
      <c r="KT2" s="212"/>
      <c r="KU2" s="212"/>
      <c r="KV2" s="212"/>
      <c r="KW2" s="212"/>
      <c r="KX2" s="212"/>
      <c r="KY2" s="212"/>
      <c r="KZ2" s="212"/>
      <c r="LA2" s="212"/>
      <c r="LB2" s="212"/>
      <c r="LC2" s="212"/>
      <c r="LD2" s="212"/>
      <c r="LE2" s="212"/>
      <c r="LF2" s="212"/>
      <c r="LG2" s="212"/>
      <c r="LH2" s="212"/>
      <c r="LI2" s="212"/>
      <c r="LJ2" s="212"/>
      <c r="LK2" s="212"/>
      <c r="LL2" s="212"/>
      <c r="LM2" s="212"/>
      <c r="LN2" s="212"/>
      <c r="LO2" s="212"/>
      <c r="LP2" s="212"/>
      <c r="LQ2" s="212"/>
      <c r="LR2" s="212"/>
      <c r="LS2" s="212"/>
      <c r="LT2" s="212"/>
      <c r="LU2" s="212"/>
      <c r="LV2" s="212"/>
      <c r="LW2" s="212"/>
      <c r="LX2" s="212"/>
      <c r="LY2" s="212"/>
      <c r="LZ2" s="212"/>
      <c r="MA2" s="212"/>
      <c r="MB2" s="212"/>
      <c r="MC2" s="212"/>
      <c r="MD2" s="212"/>
      <c r="ME2" s="212"/>
      <c r="MF2" s="212"/>
      <c r="MG2" s="212"/>
      <c r="MH2" s="212"/>
      <c r="MI2" s="212"/>
      <c r="MJ2" s="212"/>
      <c r="MK2" s="212"/>
      <c r="ML2" s="212"/>
      <c r="MM2" s="212"/>
      <c r="MN2" s="212"/>
      <c r="MO2" s="212"/>
      <c r="MP2" s="212"/>
      <c r="MQ2" s="212"/>
      <c r="MR2" s="212"/>
      <c r="MS2" s="212"/>
      <c r="MT2" s="212"/>
      <c r="MU2" s="212"/>
      <c r="MV2" s="212"/>
      <c r="MW2" s="212"/>
      <c r="MX2" s="212"/>
      <c r="MY2" s="212"/>
      <c r="MZ2" s="212"/>
      <c r="NA2" s="212"/>
      <c r="NB2" s="212"/>
      <c r="NC2" s="212"/>
      <c r="ND2" s="212"/>
      <c r="NE2" s="212"/>
      <c r="NF2" s="212"/>
      <c r="NG2" s="212"/>
      <c r="NH2" s="212"/>
      <c r="NI2" s="212"/>
      <c r="NJ2" s="212"/>
      <c r="NK2" s="212"/>
      <c r="NL2" s="212"/>
      <c r="NM2" s="212"/>
      <c r="NN2" s="212"/>
      <c r="NO2" s="212"/>
      <c r="NP2" s="212"/>
      <c r="NQ2" s="212"/>
      <c r="NR2" s="212"/>
      <c r="NS2" s="212"/>
      <c r="NT2" s="212"/>
      <c r="NU2" s="212"/>
      <c r="NV2" s="212"/>
      <c r="NW2" s="212"/>
      <c r="NX2" s="212"/>
      <c r="NY2" s="212"/>
      <c r="NZ2" s="212"/>
      <c r="OA2" s="212"/>
      <c r="OB2" s="212"/>
      <c r="OC2" s="212"/>
      <c r="OD2" s="212"/>
      <c r="OE2" s="212"/>
      <c r="OF2" s="212"/>
      <c r="OG2" s="212"/>
      <c r="OH2" s="212"/>
      <c r="OI2" s="212"/>
      <c r="OJ2" s="212"/>
      <c r="OK2" s="212"/>
      <c r="OL2" s="212"/>
      <c r="OM2" s="212"/>
      <c r="ON2" s="212"/>
      <c r="OO2" s="212"/>
      <c r="OP2" s="212"/>
      <c r="OQ2" s="212"/>
      <c r="OR2" s="212"/>
      <c r="OS2" s="212"/>
      <c r="OT2" s="212"/>
      <c r="OU2" s="212"/>
      <c r="OV2" s="212"/>
      <c r="OW2" s="212"/>
      <c r="OX2" s="212"/>
      <c r="OY2" s="212"/>
      <c r="OZ2" s="212"/>
      <c r="PA2" s="212"/>
      <c r="PB2" s="212"/>
      <c r="PC2" s="212"/>
      <c r="PD2" s="212"/>
      <c r="PE2" s="212"/>
      <c r="PF2" s="212"/>
      <c r="PG2" s="212"/>
      <c r="PH2" s="212"/>
      <c r="PI2" s="212"/>
      <c r="PJ2" s="212"/>
      <c r="PK2" s="212"/>
      <c r="PL2" s="212"/>
      <c r="PM2" s="212"/>
      <c r="PN2" s="212"/>
      <c r="PO2" s="212"/>
      <c r="PP2" s="212"/>
      <c r="PQ2" s="212"/>
      <c r="PR2" s="212"/>
      <c r="PS2" s="212"/>
      <c r="PT2" s="212"/>
      <c r="PU2" s="212"/>
      <c r="PV2" s="212"/>
      <c r="PW2" s="212"/>
      <c r="PX2" s="212"/>
      <c r="PY2" s="212"/>
      <c r="PZ2" s="212"/>
      <c r="QA2" s="212"/>
      <c r="QB2" s="212"/>
      <c r="QC2" s="212"/>
      <c r="QD2" s="212"/>
      <c r="QE2" s="212"/>
      <c r="QF2" s="212"/>
      <c r="QG2" s="212"/>
      <c r="QH2" s="212"/>
      <c r="QI2" s="212"/>
      <c r="QJ2" s="212"/>
      <c r="QK2" s="212"/>
      <c r="QL2" s="212"/>
      <c r="QM2" s="212"/>
      <c r="QN2" s="212"/>
      <c r="QO2" s="212"/>
      <c r="QP2" s="212"/>
      <c r="QQ2" s="212"/>
      <c r="QR2" s="212"/>
      <c r="QS2" s="212"/>
      <c r="QT2" s="212"/>
      <c r="QU2" s="212"/>
      <c r="QV2" s="212"/>
      <c r="QW2" s="212"/>
      <c r="QX2" s="212"/>
      <c r="QY2" s="212"/>
      <c r="QZ2" s="212"/>
      <c r="RA2" s="212"/>
      <c r="RB2" s="212"/>
      <c r="RC2" s="212"/>
      <c r="RD2" s="212"/>
      <c r="RE2" s="212"/>
      <c r="RF2" s="212"/>
      <c r="RG2" s="212"/>
      <c r="RH2" s="212"/>
      <c r="RI2" s="212"/>
      <c r="RJ2" s="212"/>
      <c r="RK2" s="212"/>
      <c r="RL2" s="212"/>
      <c r="RM2" s="212"/>
      <c r="RN2" s="212"/>
      <c r="RO2" s="212"/>
      <c r="RP2" s="212"/>
      <c r="RQ2" s="212"/>
      <c r="RR2" s="212"/>
      <c r="RS2" s="212"/>
      <c r="RT2" s="212"/>
      <c r="RU2" s="212"/>
      <c r="RV2" s="212"/>
      <c r="RW2" s="212"/>
      <c r="RX2" s="212"/>
      <c r="RY2" s="212"/>
      <c r="RZ2" s="212"/>
      <c r="SA2" s="212"/>
      <c r="SB2" s="212"/>
      <c r="SC2" s="212"/>
      <c r="SD2" s="212"/>
      <c r="SE2" s="212"/>
      <c r="SF2" s="212"/>
      <c r="SG2" s="212"/>
      <c r="SH2" s="212"/>
      <c r="SI2" s="212"/>
      <c r="SJ2" s="212"/>
      <c r="SK2" s="212"/>
      <c r="SL2" s="212"/>
      <c r="SM2" s="212"/>
      <c r="SN2" s="212"/>
      <c r="SO2" s="212"/>
      <c r="SP2" s="212"/>
      <c r="SQ2" s="212"/>
      <c r="SR2" s="212"/>
      <c r="SS2" s="212"/>
      <c r="ST2" s="212"/>
      <c r="SU2" s="212"/>
      <c r="SV2" s="212"/>
      <c r="SW2" s="212"/>
      <c r="SX2" s="212"/>
      <c r="SY2" s="212"/>
      <c r="SZ2" s="212"/>
      <c r="TA2" s="212"/>
      <c r="TB2" s="212"/>
      <c r="TC2" s="212"/>
      <c r="TD2" s="212"/>
      <c r="TE2" s="212"/>
      <c r="TF2" s="212"/>
      <c r="TG2" s="212"/>
      <c r="TH2" s="212"/>
      <c r="TI2" s="212"/>
      <c r="TJ2" s="212"/>
      <c r="TK2" s="212"/>
      <c r="TL2" s="212"/>
      <c r="TM2" s="212"/>
      <c r="TN2" s="212"/>
      <c r="TO2" s="212"/>
      <c r="TP2" s="212"/>
      <c r="TQ2" s="212"/>
      <c r="TR2" s="212"/>
      <c r="TS2" s="212"/>
      <c r="TT2" s="212"/>
      <c r="TU2" s="212"/>
      <c r="TV2" s="212"/>
      <c r="TW2" s="212"/>
      <c r="TX2" s="212"/>
      <c r="TY2" s="212"/>
      <c r="TZ2" s="212"/>
      <c r="UA2" s="212"/>
      <c r="UB2" s="212"/>
      <c r="UC2" s="212"/>
      <c r="UD2" s="212"/>
      <c r="UE2" s="212"/>
      <c r="UF2" s="212"/>
      <c r="UG2" s="212"/>
      <c r="UH2" s="212"/>
      <c r="UI2" s="212"/>
      <c r="UJ2" s="212"/>
      <c r="UK2" s="212"/>
      <c r="UL2" s="212"/>
      <c r="UM2" s="212"/>
      <c r="UN2" s="212"/>
      <c r="UO2" s="212"/>
      <c r="UP2" s="212"/>
      <c r="UQ2" s="212"/>
      <c r="UR2" s="212"/>
      <c r="US2" s="212"/>
      <c r="UT2" s="212"/>
      <c r="UU2" s="212"/>
      <c r="UV2" s="212"/>
      <c r="UW2" s="212"/>
      <c r="UX2" s="212"/>
      <c r="UY2" s="212"/>
      <c r="UZ2" s="212"/>
      <c r="VA2" s="212"/>
      <c r="VB2" s="212"/>
      <c r="VC2" s="212"/>
      <c r="VD2" s="212"/>
      <c r="VE2" s="212"/>
      <c r="VF2" s="212"/>
      <c r="VG2" s="212"/>
      <c r="VH2" s="212"/>
      <c r="VI2" s="212"/>
      <c r="VJ2" s="212"/>
      <c r="VK2" s="212"/>
      <c r="VL2" s="212"/>
      <c r="VM2" s="212"/>
      <c r="VN2" s="212"/>
      <c r="VO2" s="212"/>
      <c r="VP2" s="212"/>
      <c r="VQ2" s="212"/>
      <c r="VR2" s="212"/>
      <c r="VS2" s="212"/>
      <c r="VT2" s="212"/>
      <c r="VU2" s="212"/>
      <c r="VV2" s="212"/>
      <c r="VW2" s="212"/>
      <c r="VX2" s="212"/>
      <c r="VY2" s="212"/>
      <c r="VZ2" s="212"/>
      <c r="WA2" s="212"/>
      <c r="WB2" s="212"/>
      <c r="WC2" s="212"/>
      <c r="WD2" s="212"/>
      <c r="WE2" s="212"/>
      <c r="WF2" s="212"/>
      <c r="WG2" s="212"/>
      <c r="WH2" s="212"/>
      <c r="WI2" s="212"/>
      <c r="WJ2" s="212"/>
      <c r="WK2" s="212"/>
      <c r="WL2" s="212"/>
      <c r="WM2" s="212"/>
      <c r="WN2" s="212"/>
      <c r="WO2" s="212"/>
      <c r="WP2" s="212"/>
      <c r="WQ2" s="212"/>
      <c r="WR2" s="212"/>
      <c r="WS2" s="212"/>
      <c r="WT2" s="212"/>
      <c r="WU2" s="212"/>
      <c r="WV2" s="212"/>
      <c r="WW2" s="212"/>
      <c r="WX2" s="212"/>
      <c r="WY2" s="212"/>
      <c r="WZ2" s="212"/>
      <c r="XA2" s="212"/>
      <c r="XB2" s="212"/>
      <c r="XC2" s="212"/>
      <c r="XD2" s="212"/>
      <c r="XE2" s="212"/>
      <c r="XF2" s="212"/>
      <c r="XG2" s="212"/>
      <c r="XH2" s="212"/>
      <c r="XI2" s="212"/>
      <c r="XJ2" s="212"/>
      <c r="XK2" s="212"/>
      <c r="XL2" s="212"/>
      <c r="XM2" s="212"/>
      <c r="XN2" s="212"/>
      <c r="XO2" s="212"/>
      <c r="XP2" s="212"/>
      <c r="XQ2" s="212"/>
      <c r="XR2" s="212"/>
      <c r="XS2" s="212"/>
      <c r="XT2" s="212"/>
      <c r="XU2" s="212"/>
      <c r="XV2" s="212"/>
      <c r="XW2" s="212"/>
      <c r="XX2" s="212"/>
      <c r="XY2" s="212"/>
      <c r="XZ2" s="212"/>
      <c r="YA2" s="212"/>
      <c r="YB2" s="212"/>
      <c r="YC2" s="212"/>
      <c r="YD2" s="212"/>
      <c r="YE2" s="212"/>
      <c r="YF2" s="212"/>
      <c r="YG2" s="212"/>
      <c r="YH2" s="212"/>
      <c r="YI2" s="212"/>
      <c r="YJ2" s="212"/>
      <c r="YK2" s="212"/>
      <c r="YL2" s="212"/>
      <c r="YM2" s="212"/>
      <c r="YN2" s="212"/>
      <c r="YO2" s="212"/>
      <c r="YP2" s="212"/>
      <c r="YQ2" s="212"/>
      <c r="YR2" s="212"/>
      <c r="YS2" s="212"/>
      <c r="YT2" s="212"/>
      <c r="YU2" s="212"/>
      <c r="YV2" s="212"/>
      <c r="YW2" s="212"/>
      <c r="YX2" s="212"/>
      <c r="YY2" s="212"/>
      <c r="YZ2" s="212"/>
      <c r="ZA2" s="212"/>
      <c r="ZB2" s="212"/>
      <c r="ZC2" s="212"/>
      <c r="ZD2" s="212"/>
      <c r="ZE2" s="212"/>
      <c r="ZF2" s="212"/>
      <c r="ZG2" s="212"/>
      <c r="ZH2" s="212"/>
      <c r="ZI2" s="212"/>
      <c r="ZJ2" s="212"/>
      <c r="ZK2" s="212"/>
      <c r="ZL2" s="212"/>
      <c r="ZM2" s="212"/>
      <c r="ZN2" s="212"/>
      <c r="ZO2" s="212"/>
      <c r="ZP2" s="212"/>
      <c r="ZQ2" s="212"/>
      <c r="ZR2" s="212"/>
      <c r="ZS2" s="212"/>
      <c r="ZT2" s="212"/>
      <c r="ZU2" s="212"/>
      <c r="ZV2" s="212"/>
      <c r="ZW2" s="212"/>
      <c r="ZX2" s="212"/>
      <c r="ZY2" s="212"/>
      <c r="ZZ2" s="212"/>
      <c r="AAA2" s="212"/>
      <c r="AAB2" s="212"/>
      <c r="AAC2" s="212"/>
      <c r="AAD2" s="212"/>
      <c r="AAE2" s="212"/>
      <c r="AAF2" s="212"/>
      <c r="AAG2" s="212"/>
      <c r="AAH2" s="212"/>
      <c r="AAI2" s="212"/>
      <c r="AAJ2" s="212"/>
      <c r="AAK2" s="212"/>
      <c r="AAL2" s="212"/>
      <c r="AAM2" s="212"/>
      <c r="AAN2" s="212"/>
      <c r="AAO2" s="212"/>
      <c r="AAP2" s="212"/>
      <c r="AAQ2" s="212"/>
      <c r="AAR2" s="212"/>
      <c r="AAS2" s="212"/>
      <c r="AAT2" s="212"/>
      <c r="AAU2" s="212"/>
      <c r="AAV2" s="212"/>
      <c r="AAW2" s="212"/>
      <c r="AAX2" s="212"/>
      <c r="AAY2" s="212"/>
      <c r="AAZ2" s="212"/>
      <c r="ABA2" s="212"/>
      <c r="ABB2" s="212"/>
      <c r="ABC2" s="212"/>
      <c r="ABD2" s="212"/>
      <c r="ABE2" s="212"/>
      <c r="ABF2" s="212"/>
      <c r="ABG2" s="212"/>
      <c r="ABH2" s="212"/>
      <c r="ABI2" s="212"/>
      <c r="ABJ2" s="212"/>
      <c r="ABK2" s="212"/>
      <c r="ABL2" s="212"/>
      <c r="ABM2" s="212"/>
      <c r="ABN2" s="212"/>
      <c r="ABO2" s="212"/>
      <c r="ABP2" s="212"/>
      <c r="ABQ2" s="212"/>
      <c r="ABR2" s="212"/>
      <c r="ABS2" s="212"/>
      <c r="ABT2" s="212"/>
      <c r="ABU2" s="212"/>
      <c r="ABV2" s="212"/>
      <c r="ABW2" s="212"/>
      <c r="ABX2" s="212"/>
      <c r="ABY2" s="212"/>
      <c r="ABZ2" s="212"/>
      <c r="ACA2" s="212"/>
      <c r="ACB2" s="212"/>
      <c r="ACC2" s="212"/>
      <c r="ACD2" s="212"/>
      <c r="ACE2" s="212"/>
      <c r="ACF2" s="212"/>
      <c r="ACG2" s="212"/>
      <c r="ACH2" s="212"/>
      <c r="ACI2" s="212"/>
      <c r="ACJ2" s="212"/>
      <c r="ACK2" s="212"/>
      <c r="ACL2" s="212"/>
      <c r="ACM2" s="212"/>
      <c r="ACN2" s="212"/>
      <c r="ACO2" s="212"/>
      <c r="ACP2" s="212"/>
      <c r="ACQ2" s="212"/>
      <c r="ACR2" s="212"/>
      <c r="ACS2" s="212"/>
      <c r="ACT2" s="212"/>
      <c r="ACU2" s="212"/>
      <c r="ACV2" s="212"/>
      <c r="ACW2" s="212"/>
      <c r="ACX2" s="212"/>
      <c r="ACY2" s="212"/>
      <c r="ACZ2" s="212"/>
      <c r="ADA2" s="212"/>
      <c r="ADB2" s="212"/>
      <c r="ADC2" s="212"/>
      <c r="ADD2" s="212"/>
      <c r="ADE2" s="212"/>
      <c r="ADF2" s="212"/>
      <c r="ADG2" s="212"/>
      <c r="ADH2" s="212"/>
      <c r="ADI2" s="212"/>
      <c r="ADJ2" s="212"/>
      <c r="ADK2" s="212"/>
      <c r="ADL2" s="212"/>
      <c r="ADM2" s="212"/>
      <c r="ADN2" s="212"/>
      <c r="ADO2" s="212"/>
      <c r="ADP2" s="212"/>
      <c r="ADQ2" s="212"/>
      <c r="ADR2" s="212"/>
      <c r="ADS2" s="212"/>
      <c r="ADT2" s="212"/>
      <c r="ADU2" s="212"/>
      <c r="ADV2" s="212"/>
      <c r="ADW2" s="212"/>
      <c r="ADX2" s="212"/>
      <c r="ADY2" s="212"/>
      <c r="ADZ2" s="212"/>
      <c r="AEA2" s="212"/>
      <c r="AEB2" s="212"/>
      <c r="AEC2" s="212"/>
      <c r="AED2" s="212"/>
      <c r="AEE2" s="212"/>
      <c r="AEF2" s="212"/>
      <c r="AEG2" s="212"/>
      <c r="AEH2" s="212"/>
      <c r="AEI2" s="212"/>
      <c r="AEJ2" s="212"/>
      <c r="AEK2" s="212"/>
      <c r="AEL2" s="212"/>
      <c r="AEM2" s="212"/>
      <c r="AEN2" s="212"/>
      <c r="AEO2" s="212"/>
      <c r="AEP2" s="212"/>
      <c r="AEQ2" s="212"/>
      <c r="AER2" s="212"/>
      <c r="AES2" s="212"/>
      <c r="AET2" s="212"/>
      <c r="AEU2" s="212"/>
      <c r="AEV2" s="212"/>
      <c r="AEW2" s="212"/>
      <c r="AEX2" s="212"/>
      <c r="AEY2" s="212"/>
      <c r="AEZ2" s="212"/>
      <c r="AFA2" s="212"/>
      <c r="AFB2" s="212"/>
      <c r="AFC2" s="212"/>
      <c r="AFD2" s="212"/>
      <c r="AFE2" s="212"/>
      <c r="AFF2" s="212"/>
      <c r="AFG2" s="212"/>
      <c r="AFH2" s="212"/>
      <c r="AFI2" s="212"/>
      <c r="AFJ2" s="212"/>
      <c r="AFK2" s="212"/>
      <c r="AFL2" s="212"/>
      <c r="AFM2" s="212"/>
      <c r="AFN2" s="212"/>
      <c r="AFO2" s="212"/>
      <c r="AFP2" s="212"/>
      <c r="AFQ2" s="212"/>
      <c r="AFR2" s="212"/>
      <c r="AFS2" s="212"/>
      <c r="AFT2" s="212"/>
      <c r="AFU2" s="212"/>
      <c r="AFV2" s="212"/>
      <c r="AFW2" s="212"/>
      <c r="AFX2" s="212"/>
      <c r="AFY2" s="212"/>
      <c r="AFZ2" s="212"/>
      <c r="AGA2" s="212"/>
      <c r="AGB2" s="212"/>
      <c r="AGC2" s="212"/>
      <c r="AGD2" s="212"/>
      <c r="AGE2" s="212"/>
      <c r="AGF2" s="212"/>
      <c r="AGG2" s="212"/>
      <c r="AGH2" s="212"/>
      <c r="AGI2" s="212"/>
      <c r="AGJ2" s="212"/>
      <c r="AGK2" s="212"/>
      <c r="AGL2" s="212"/>
      <c r="AGM2" s="212"/>
      <c r="AGN2" s="212"/>
      <c r="AGO2" s="212"/>
      <c r="AGP2" s="212"/>
      <c r="AGQ2" s="212"/>
      <c r="AGR2" s="212"/>
      <c r="AGS2" s="212"/>
      <c r="AGT2" s="212"/>
      <c r="AGU2" s="212"/>
      <c r="AGV2" s="212"/>
      <c r="AGW2" s="212"/>
      <c r="AGX2" s="212"/>
      <c r="AGY2" s="212"/>
      <c r="AGZ2" s="212"/>
      <c r="AHA2" s="212"/>
      <c r="AHB2" s="212"/>
      <c r="AHC2" s="212"/>
      <c r="AHD2" s="212"/>
      <c r="AHE2" s="212"/>
      <c r="AHF2" s="212"/>
      <c r="AHG2" s="212"/>
      <c r="AHH2" s="212"/>
      <c r="AHI2" s="212"/>
      <c r="AHJ2" s="212"/>
      <c r="AHK2" s="212"/>
      <c r="AHL2" s="212"/>
      <c r="AHM2" s="212"/>
      <c r="AHN2" s="212"/>
      <c r="AHO2" s="212"/>
      <c r="AHP2" s="212"/>
      <c r="AHQ2" s="212"/>
      <c r="AHR2" s="212"/>
      <c r="AHS2" s="212"/>
      <c r="AHT2" s="212"/>
      <c r="AHU2" s="212"/>
      <c r="AHV2" s="212"/>
      <c r="AHW2" s="212"/>
      <c r="AHX2" s="212"/>
      <c r="AHY2" s="212"/>
      <c r="AHZ2" s="212"/>
      <c r="AIA2" s="212"/>
      <c r="AIB2" s="212"/>
      <c r="AIC2" s="212"/>
      <c r="AID2" s="212"/>
      <c r="AIE2" s="212"/>
      <c r="AIF2" s="212"/>
      <c r="AIG2" s="212"/>
      <c r="AIH2" s="212"/>
      <c r="AII2" s="212"/>
      <c r="AIJ2" s="212"/>
      <c r="AIK2" s="212"/>
      <c r="AIL2" s="212"/>
      <c r="AIM2" s="212"/>
      <c r="AIN2" s="212"/>
      <c r="AIO2" s="212"/>
      <c r="AIP2" s="212"/>
      <c r="AIQ2" s="212"/>
      <c r="AIR2" s="212"/>
      <c r="AIS2" s="212"/>
      <c r="AIT2" s="212"/>
      <c r="AIU2" s="212"/>
      <c r="AIV2" s="212"/>
      <c r="AIW2" s="212"/>
      <c r="AIX2" s="212"/>
      <c r="AIY2" s="212"/>
      <c r="AIZ2" s="212"/>
      <c r="AJA2" s="212"/>
      <c r="AJB2" s="212"/>
      <c r="AJC2" s="212"/>
      <c r="AJD2" s="212"/>
      <c r="AJE2" s="212"/>
      <c r="AJF2" s="212"/>
      <c r="AJG2" s="212"/>
      <c r="AJH2" s="212"/>
      <c r="AJI2" s="212"/>
      <c r="AJJ2" s="212"/>
      <c r="AJK2" s="212"/>
      <c r="AJL2" s="212"/>
      <c r="AJM2" s="212"/>
      <c r="AJN2" s="212"/>
      <c r="AJO2" s="212"/>
      <c r="AJP2" s="212"/>
      <c r="AJQ2" s="212"/>
      <c r="AJR2" s="212"/>
      <c r="AJS2" s="212"/>
      <c r="AJT2" s="212"/>
      <c r="AJU2" s="212"/>
      <c r="AJV2" s="212"/>
      <c r="AJW2" s="212"/>
      <c r="AJX2" s="212"/>
      <c r="AJY2" s="212"/>
      <c r="AJZ2" s="212"/>
      <c r="AKA2" s="212"/>
      <c r="AKB2" s="212"/>
      <c r="AKC2" s="212"/>
      <c r="AKD2" s="212"/>
      <c r="AKE2" s="212"/>
      <c r="AKF2" s="212"/>
      <c r="AKG2" s="212"/>
      <c r="AKH2" s="212"/>
      <c r="AKI2" s="212"/>
      <c r="AKJ2" s="212"/>
      <c r="AKK2" s="212"/>
      <c r="AKL2" s="212"/>
      <c r="AKM2" s="212"/>
      <c r="AKN2" s="212"/>
      <c r="AKO2" s="212"/>
      <c r="AKP2" s="212"/>
      <c r="AKQ2" s="212"/>
      <c r="AKR2" s="212"/>
      <c r="AKS2" s="212"/>
      <c r="AKT2" s="212"/>
      <c r="AKU2" s="212"/>
      <c r="AKV2" s="212"/>
      <c r="AKW2" s="212"/>
      <c r="AKX2" s="212"/>
      <c r="AKY2" s="212"/>
      <c r="AKZ2" s="212"/>
      <c r="ALA2" s="212"/>
      <c r="ALB2" s="212"/>
      <c r="ALC2" s="212"/>
      <c r="ALD2" s="212"/>
      <c r="ALE2" s="212"/>
      <c r="ALF2" s="212"/>
      <c r="ALG2" s="212"/>
      <c r="ALH2" s="212"/>
      <c r="ALI2" s="212"/>
      <c r="ALJ2" s="212"/>
      <c r="ALK2" s="212"/>
      <c r="ALL2" s="212"/>
      <c r="ALM2" s="212"/>
      <c r="ALN2" s="212"/>
      <c r="ALO2" s="212"/>
      <c r="ALP2" s="212"/>
      <c r="ALQ2" s="212"/>
      <c r="ALR2" s="212"/>
      <c r="ALS2" s="212"/>
      <c r="ALT2" s="212"/>
      <c r="ALU2" s="212"/>
      <c r="ALV2" s="212"/>
      <c r="ALW2" s="212"/>
      <c r="ALX2" s="212"/>
      <c r="ALY2" s="212"/>
      <c r="ALZ2" s="212"/>
      <c r="AMA2" s="212"/>
      <c r="AMB2" s="212"/>
      <c r="AMC2" s="212"/>
      <c r="AMD2" s="212"/>
      <c r="AME2" s="212"/>
      <c r="AMF2" s="212"/>
      <c r="AMG2" s="212"/>
      <c r="AMH2" s="212"/>
      <c r="AMI2" s="212"/>
      <c r="AMJ2" s="212"/>
      <c r="AMK2" s="212"/>
      <c r="AML2" s="212"/>
      <c r="AMM2" s="212"/>
    </row>
    <row r="3" spans="1:1027" s="209" customFormat="1" ht="84.75" customHeight="1">
      <c r="A3" s="465"/>
      <c r="B3" s="264" t="s">
        <v>75</v>
      </c>
      <c r="C3" s="264" t="s">
        <v>76</v>
      </c>
      <c r="D3" s="218" t="s">
        <v>77</v>
      </c>
      <c r="E3" s="219">
        <f>F3+G3+H3+M3</f>
        <v>352</v>
      </c>
      <c r="F3" s="220">
        <f>F4+F8+F14+F19+F12+F13</f>
        <v>76</v>
      </c>
      <c r="G3" s="220">
        <f t="shared" ref="G3:O3" si="0">G4+G8+G14+G19+G12+G13</f>
        <v>276</v>
      </c>
      <c r="H3" s="220">
        <f t="shared" si="0"/>
        <v>0</v>
      </c>
      <c r="I3" s="220">
        <f t="shared" si="0"/>
        <v>0</v>
      </c>
      <c r="J3" s="220">
        <f t="shared" si="0"/>
        <v>0</v>
      </c>
      <c r="K3" s="220">
        <f t="shared" si="0"/>
        <v>0</v>
      </c>
      <c r="L3" s="220">
        <f t="shared" si="0"/>
        <v>20</v>
      </c>
      <c r="M3" s="220">
        <f t="shared" si="0"/>
        <v>0</v>
      </c>
      <c r="N3" s="220">
        <f t="shared" si="0"/>
        <v>0</v>
      </c>
      <c r="O3" s="220">
        <f t="shared" si="0"/>
        <v>30</v>
      </c>
      <c r="P3" s="264"/>
      <c r="Q3" s="264"/>
      <c r="R3" s="265"/>
      <c r="S3" s="221" t="s">
        <v>25</v>
      </c>
      <c r="T3" s="265"/>
      <c r="U3" s="265"/>
    </row>
    <row r="4" spans="1:1027" ht="20.100000000000001" customHeight="1">
      <c r="A4" s="344" t="s">
        <v>30</v>
      </c>
      <c r="B4" s="223" t="s">
        <v>26</v>
      </c>
      <c r="C4" s="223" t="s">
        <v>78</v>
      </c>
      <c r="D4" s="224" t="s">
        <v>79</v>
      </c>
      <c r="E4" s="218">
        <f>F4+G4+H4+M4</f>
        <v>108</v>
      </c>
      <c r="F4" s="266">
        <f>SUM(F5:F7)</f>
        <v>36</v>
      </c>
      <c r="G4" s="266">
        <f>SUM(G5:G7)</f>
        <v>72</v>
      </c>
      <c r="H4" s="266">
        <f>SUM(H5:H7)</f>
        <v>0</v>
      </c>
      <c r="I4" s="266"/>
      <c r="J4" s="266">
        <f>SUM(J5:J7)</f>
        <v>0</v>
      </c>
      <c r="K4" s="266">
        <f>SUM(K5:K7)</f>
        <v>0</v>
      </c>
      <c r="L4" s="266">
        <f>SUM(L5:L7)</f>
        <v>10</v>
      </c>
      <c r="M4" s="266">
        <f>SUM(M5:M7)</f>
        <v>0</v>
      </c>
      <c r="N4" s="226"/>
      <c r="O4" s="335">
        <v>9</v>
      </c>
      <c r="P4" s="227">
        <v>2</v>
      </c>
      <c r="Q4" s="227"/>
      <c r="R4" s="227"/>
      <c r="S4" s="227" t="s">
        <v>29</v>
      </c>
      <c r="T4" s="227" t="s">
        <v>29</v>
      </c>
      <c r="U4" s="227"/>
      <c r="V4" s="209">
        <f>IF(ISBLANK(B4),0,1)</f>
        <v>1</v>
      </c>
    </row>
    <row r="5" spans="1:1027" ht="20.100000000000001" customHeight="1">
      <c r="A5" s="344" t="s">
        <v>30</v>
      </c>
      <c r="B5" s="228" t="s">
        <v>31</v>
      </c>
      <c r="C5" s="228" t="s">
        <v>80</v>
      </c>
      <c r="D5" s="229" t="s">
        <v>81</v>
      </c>
      <c r="E5" s="267"/>
      <c r="F5" s="268">
        <v>12</v>
      </c>
      <c r="G5" s="268">
        <v>24</v>
      </c>
      <c r="H5" s="267"/>
      <c r="I5" s="267"/>
      <c r="J5" s="267"/>
      <c r="K5" s="267"/>
      <c r="L5" s="267"/>
      <c r="M5" s="267"/>
      <c r="N5" s="232">
        <f>3/9</f>
        <v>0.33333333333333331</v>
      </c>
      <c r="O5" s="228"/>
      <c r="P5" s="233">
        <v>2</v>
      </c>
      <c r="Q5" s="233" t="s">
        <v>34</v>
      </c>
      <c r="R5" s="234"/>
      <c r="S5" s="234" t="s">
        <v>35</v>
      </c>
      <c r="T5" s="234" t="s">
        <v>29</v>
      </c>
      <c r="U5" s="234" t="s">
        <v>36</v>
      </c>
      <c r="V5" s="212"/>
    </row>
    <row r="6" spans="1:1027" ht="20.100000000000001" customHeight="1">
      <c r="A6" s="344" t="s">
        <v>30</v>
      </c>
      <c r="B6" s="228" t="s">
        <v>31</v>
      </c>
      <c r="C6" s="228" t="s">
        <v>82</v>
      </c>
      <c r="D6" s="229" t="s">
        <v>83</v>
      </c>
      <c r="E6" s="267"/>
      <c r="F6" s="268">
        <v>12</v>
      </c>
      <c r="G6" s="268">
        <v>24</v>
      </c>
      <c r="H6" s="267"/>
      <c r="I6" s="267" t="s">
        <v>49</v>
      </c>
      <c r="J6" s="267"/>
      <c r="K6" s="267"/>
      <c r="L6" s="267">
        <v>10</v>
      </c>
      <c r="M6" s="267"/>
      <c r="N6" s="232">
        <f>3/9</f>
        <v>0.33333333333333331</v>
      </c>
      <c r="O6" s="228"/>
      <c r="P6" s="233">
        <v>2</v>
      </c>
      <c r="Q6" s="233" t="s">
        <v>34</v>
      </c>
      <c r="R6" s="234"/>
      <c r="S6" s="234" t="s">
        <v>35</v>
      </c>
      <c r="T6" s="234" t="s">
        <v>29</v>
      </c>
      <c r="U6" s="234" t="s">
        <v>36</v>
      </c>
      <c r="V6" s="212"/>
    </row>
    <row r="7" spans="1:1027" ht="20.100000000000001" customHeight="1">
      <c r="A7" s="344" t="s">
        <v>30</v>
      </c>
      <c r="B7" s="228" t="s">
        <v>31</v>
      </c>
      <c r="C7" s="228" t="s">
        <v>84</v>
      </c>
      <c r="D7" s="229" t="s">
        <v>85</v>
      </c>
      <c r="E7" s="267"/>
      <c r="F7" s="268">
        <v>12</v>
      </c>
      <c r="G7" s="268">
        <v>24</v>
      </c>
      <c r="H7" s="267"/>
      <c r="I7" s="267"/>
      <c r="J7" s="267"/>
      <c r="K7" s="267"/>
      <c r="L7" s="267"/>
      <c r="M7" s="267"/>
      <c r="N7" s="232">
        <f>3/9</f>
        <v>0.33333333333333331</v>
      </c>
      <c r="O7" s="228"/>
      <c r="P7" s="233">
        <v>2</v>
      </c>
      <c r="Q7" s="233" t="s">
        <v>34</v>
      </c>
      <c r="R7" s="234"/>
      <c r="S7" s="234" t="s">
        <v>35</v>
      </c>
      <c r="T7" s="234" t="s">
        <v>29</v>
      </c>
      <c r="U7" s="234" t="s">
        <v>36</v>
      </c>
      <c r="V7" s="212"/>
    </row>
    <row r="8" spans="1:1027" ht="20.100000000000001" customHeight="1">
      <c r="A8" s="344" t="s">
        <v>30</v>
      </c>
      <c r="B8" s="223" t="s">
        <v>26</v>
      </c>
      <c r="C8" s="223" t="s">
        <v>86</v>
      </c>
      <c r="D8" s="224" t="s">
        <v>87</v>
      </c>
      <c r="E8" s="218">
        <f>F8+G8+H8+M8</f>
        <v>96</v>
      </c>
      <c r="F8" s="266">
        <f>SUM(F9:F11)</f>
        <v>24</v>
      </c>
      <c r="G8" s="266">
        <f>SUM(G9:G11)</f>
        <v>72</v>
      </c>
      <c r="H8" s="266">
        <f>SUM(H9:H11)</f>
        <v>0</v>
      </c>
      <c r="I8" s="266"/>
      <c r="J8" s="266">
        <f>SUM(J9:J11)</f>
        <v>0</v>
      </c>
      <c r="K8" s="266">
        <f>SUM(K9:K11)</f>
        <v>0</v>
      </c>
      <c r="L8" s="266">
        <f>SUM(L9:L11)</f>
        <v>0</v>
      </c>
      <c r="M8" s="266">
        <f>SUM(M9:M11)</f>
        <v>0</v>
      </c>
      <c r="N8" s="226"/>
      <c r="O8" s="335">
        <v>9</v>
      </c>
      <c r="P8" s="227">
        <v>2</v>
      </c>
      <c r="Q8" s="227"/>
      <c r="R8" s="227"/>
      <c r="S8" s="227" t="s">
        <v>29</v>
      </c>
      <c r="T8" s="227" t="s">
        <v>29</v>
      </c>
      <c r="U8" s="227"/>
      <c r="V8" s="209">
        <f>IF(ISBLANK(B8),0,1)</f>
        <v>1</v>
      </c>
    </row>
    <row r="9" spans="1:1027" ht="20.100000000000001" customHeight="1">
      <c r="A9" s="344" t="s">
        <v>30</v>
      </c>
      <c r="B9" s="228" t="s">
        <v>31</v>
      </c>
      <c r="C9" s="228" t="s">
        <v>88</v>
      </c>
      <c r="D9" s="236" t="s">
        <v>89</v>
      </c>
      <c r="E9" s="267"/>
      <c r="F9" s="268">
        <v>12</v>
      </c>
      <c r="G9" s="268">
        <v>24</v>
      </c>
      <c r="H9" s="267"/>
      <c r="I9" s="267"/>
      <c r="J9" s="267"/>
      <c r="K9" s="267"/>
      <c r="L9" s="267"/>
      <c r="M9" s="267"/>
      <c r="N9" s="232">
        <f>3/8</f>
        <v>0.375</v>
      </c>
      <c r="O9" s="238"/>
      <c r="P9" s="239">
        <v>2</v>
      </c>
      <c r="Q9" s="233" t="s">
        <v>34</v>
      </c>
      <c r="R9" s="234"/>
      <c r="S9" s="234" t="s">
        <v>35</v>
      </c>
      <c r="T9" s="234" t="s">
        <v>29</v>
      </c>
      <c r="U9" s="234" t="s">
        <v>36</v>
      </c>
      <c r="V9" s="212"/>
    </row>
    <row r="10" spans="1:1027" ht="20.100000000000001" customHeight="1">
      <c r="A10" s="344" t="s">
        <v>30</v>
      </c>
      <c r="B10" s="228" t="s">
        <v>31</v>
      </c>
      <c r="C10" s="228" t="s">
        <v>90</v>
      </c>
      <c r="D10" s="236" t="s">
        <v>91</v>
      </c>
      <c r="E10" s="267"/>
      <c r="F10" s="268">
        <v>0</v>
      </c>
      <c r="G10" s="268">
        <v>24</v>
      </c>
      <c r="H10" s="267"/>
      <c r="I10" s="267"/>
      <c r="J10" s="267"/>
      <c r="K10" s="267"/>
      <c r="L10" s="267"/>
      <c r="M10" s="267"/>
      <c r="N10" s="232">
        <f>2/8</f>
        <v>0.25</v>
      </c>
      <c r="O10" s="238"/>
      <c r="P10" s="239">
        <v>2</v>
      </c>
      <c r="Q10" s="233" t="s">
        <v>34</v>
      </c>
      <c r="R10" s="234"/>
      <c r="S10" s="234" t="s">
        <v>35</v>
      </c>
      <c r="T10" s="234" t="s">
        <v>29</v>
      </c>
      <c r="U10" s="234" t="s">
        <v>36</v>
      </c>
      <c r="V10" s="212"/>
    </row>
    <row r="11" spans="1:1027" ht="20.100000000000001" customHeight="1">
      <c r="A11" s="344" t="s">
        <v>30</v>
      </c>
      <c r="B11" s="228" t="s">
        <v>31</v>
      </c>
      <c r="C11" s="228" t="s">
        <v>92</v>
      </c>
      <c r="D11" s="236" t="s">
        <v>93</v>
      </c>
      <c r="E11" s="267"/>
      <c r="F11" s="268">
        <v>12</v>
      </c>
      <c r="G11" s="268">
        <v>24</v>
      </c>
      <c r="H11" s="267"/>
      <c r="I11" s="267" t="s">
        <v>49</v>
      </c>
      <c r="J11" s="267"/>
      <c r="K11" s="267"/>
      <c r="L11" s="267"/>
      <c r="M11" s="267"/>
      <c r="N11" s="232">
        <f>3/8</f>
        <v>0.375</v>
      </c>
      <c r="O11" s="238"/>
      <c r="P11" s="239">
        <v>2</v>
      </c>
      <c r="Q11" s="233" t="s">
        <v>34</v>
      </c>
      <c r="R11" s="234"/>
      <c r="S11" s="234" t="s">
        <v>35</v>
      </c>
      <c r="T11" s="234" t="s">
        <v>29</v>
      </c>
      <c r="U11" s="234" t="s">
        <v>36</v>
      </c>
      <c r="V11" s="212"/>
    </row>
    <row r="12" spans="1:1027" ht="20.100000000000001" customHeight="1">
      <c r="A12" s="341"/>
      <c r="B12" s="223" t="s">
        <v>26</v>
      </c>
      <c r="C12" s="223" t="s">
        <v>94</v>
      </c>
      <c r="D12" s="224" t="s">
        <v>95</v>
      </c>
      <c r="E12" s="218">
        <f>F12+G12+H12+M12</f>
        <v>30</v>
      </c>
      <c r="F12" s="266">
        <v>0</v>
      </c>
      <c r="G12" s="266">
        <v>30</v>
      </c>
      <c r="H12" s="266">
        <v>0</v>
      </c>
      <c r="I12" s="266"/>
      <c r="J12" s="266">
        <v>0</v>
      </c>
      <c r="K12" s="266">
        <v>0</v>
      </c>
      <c r="L12" s="266">
        <v>0</v>
      </c>
      <c r="M12" s="266">
        <v>0</v>
      </c>
      <c r="N12" s="226"/>
      <c r="O12" s="223">
        <v>3</v>
      </c>
      <c r="P12" s="227">
        <v>2</v>
      </c>
      <c r="Q12" s="227" t="s">
        <v>34</v>
      </c>
      <c r="R12" s="227"/>
      <c r="S12" s="227" t="s">
        <v>29</v>
      </c>
      <c r="T12" s="334" t="s">
        <v>52</v>
      </c>
      <c r="U12" s="227" t="s">
        <v>53</v>
      </c>
      <c r="V12" s="209">
        <f>IF(ISBLANK(B12),0,1)</f>
        <v>1</v>
      </c>
    </row>
    <row r="13" spans="1:1027" ht="20.100000000000001" customHeight="1">
      <c r="A13" s="344" t="s">
        <v>30</v>
      </c>
      <c r="B13" s="223" t="s">
        <v>26</v>
      </c>
      <c r="C13" s="223" t="s">
        <v>96</v>
      </c>
      <c r="D13" s="224" t="s">
        <v>97</v>
      </c>
      <c r="E13" s="218">
        <f>F13+G13+H13+M13</f>
        <v>32</v>
      </c>
      <c r="F13" s="266">
        <v>0</v>
      </c>
      <c r="G13" s="269">
        <v>32</v>
      </c>
      <c r="H13" s="266">
        <v>0</v>
      </c>
      <c r="I13" s="266"/>
      <c r="J13" s="266">
        <v>0</v>
      </c>
      <c r="K13" s="266">
        <v>0</v>
      </c>
      <c r="L13" s="266">
        <v>10</v>
      </c>
      <c r="M13" s="266">
        <v>0</v>
      </c>
      <c r="N13" s="226"/>
      <c r="O13" s="335">
        <v>3</v>
      </c>
      <c r="P13" s="227">
        <v>2</v>
      </c>
      <c r="Q13" s="227" t="s">
        <v>34</v>
      </c>
      <c r="R13" s="227"/>
      <c r="S13" s="227" t="s">
        <v>29</v>
      </c>
      <c r="T13" s="227" t="s">
        <v>29</v>
      </c>
      <c r="U13" s="227" t="s">
        <v>36</v>
      </c>
      <c r="V13" s="209">
        <f>IF(ISBLANK(B13),0,1)</f>
        <v>1</v>
      </c>
    </row>
    <row r="14" spans="1:1027" s="76" customFormat="1">
      <c r="A14" s="278" t="s">
        <v>30</v>
      </c>
      <c r="B14" s="270" t="s">
        <v>26</v>
      </c>
      <c r="C14" s="270" t="s">
        <v>98</v>
      </c>
      <c r="D14" s="257" t="s">
        <v>99</v>
      </c>
      <c r="E14" s="271">
        <f>SUM(F14:I14)</f>
        <v>62</v>
      </c>
      <c r="F14" s="271">
        <f>SUM(F15:F18)</f>
        <v>16</v>
      </c>
      <c r="G14" s="271">
        <f>SUM(G15:G18)</f>
        <v>46</v>
      </c>
      <c r="H14" s="270"/>
      <c r="I14" s="270"/>
      <c r="J14" s="270"/>
      <c r="K14" s="270"/>
      <c r="L14" s="270"/>
      <c r="M14" s="270"/>
      <c r="N14" s="270"/>
      <c r="O14" s="270">
        <v>4</v>
      </c>
      <c r="P14" s="270">
        <v>4</v>
      </c>
      <c r="Q14" s="270" t="s">
        <v>34</v>
      </c>
      <c r="R14" s="272"/>
      <c r="S14" s="272" t="s">
        <v>29</v>
      </c>
      <c r="T14" s="259" t="s">
        <v>100</v>
      </c>
      <c r="U14" s="272"/>
    </row>
    <row r="15" spans="1:1027" s="76" customFormat="1">
      <c r="A15" s="278" t="s">
        <v>30</v>
      </c>
      <c r="B15" s="273" t="s">
        <v>31</v>
      </c>
      <c r="C15" s="273" t="s">
        <v>101</v>
      </c>
      <c r="D15" s="274" t="s">
        <v>102</v>
      </c>
      <c r="E15" s="275">
        <f>SUM(F15:I15)</f>
        <v>24</v>
      </c>
      <c r="F15" s="275"/>
      <c r="G15" s="276">
        <v>24</v>
      </c>
      <c r="H15" s="277"/>
      <c r="I15" s="277"/>
      <c r="J15" s="277"/>
      <c r="K15" s="277"/>
      <c r="L15" s="277"/>
      <c r="M15" s="277"/>
      <c r="N15" s="260">
        <v>0.25</v>
      </c>
      <c r="O15" s="277"/>
      <c r="P15" s="277"/>
      <c r="Q15" s="277"/>
      <c r="R15" s="277"/>
      <c r="S15" s="277" t="s">
        <v>35</v>
      </c>
      <c r="T15" s="260" t="s">
        <v>52</v>
      </c>
      <c r="U15" s="277" t="s">
        <v>36</v>
      </c>
    </row>
    <row r="16" spans="1:1027" s="195" customFormat="1">
      <c r="A16" s="278" t="s">
        <v>65</v>
      </c>
      <c r="B16" s="260" t="s">
        <v>31</v>
      </c>
      <c r="C16" s="260" t="s">
        <v>66</v>
      </c>
      <c r="D16" s="261" t="s">
        <v>62</v>
      </c>
      <c r="E16" s="262">
        <f>SUM(F16:I16)</f>
        <v>8</v>
      </c>
      <c r="F16" s="262"/>
      <c r="G16" s="263">
        <v>8</v>
      </c>
      <c r="H16" s="260"/>
      <c r="I16" s="260"/>
      <c r="J16" s="260"/>
      <c r="K16" s="260"/>
      <c r="L16" s="260"/>
      <c r="M16" s="260"/>
      <c r="N16" s="260">
        <v>0.25</v>
      </c>
      <c r="O16" s="260"/>
      <c r="P16" s="260"/>
      <c r="Q16" s="260"/>
      <c r="R16" s="260"/>
      <c r="S16" s="260" t="s">
        <v>35</v>
      </c>
      <c r="T16" s="260" t="s">
        <v>52</v>
      </c>
      <c r="U16" s="260" t="s">
        <v>36</v>
      </c>
    </row>
    <row r="17" spans="1:21" s="76" customFormat="1">
      <c r="A17" s="278" t="s">
        <v>30</v>
      </c>
      <c r="B17" s="273" t="s">
        <v>31</v>
      </c>
      <c r="C17" s="273" t="s">
        <v>103</v>
      </c>
      <c r="D17" s="274" t="s">
        <v>104</v>
      </c>
      <c r="E17" s="275">
        <f t="shared" ref="E17:E18" si="1">SUM(F17:I17)</f>
        <v>16</v>
      </c>
      <c r="F17" s="262">
        <v>12</v>
      </c>
      <c r="G17" s="262">
        <v>4</v>
      </c>
      <c r="H17" s="277"/>
      <c r="I17" s="277"/>
      <c r="J17" s="277"/>
      <c r="K17" s="277"/>
      <c r="L17" s="277"/>
      <c r="M17" s="277"/>
      <c r="N17" s="260">
        <v>0.25</v>
      </c>
      <c r="O17" s="277"/>
      <c r="P17" s="277"/>
      <c r="Q17" s="277"/>
      <c r="R17" s="277"/>
      <c r="S17" s="277" t="s">
        <v>35</v>
      </c>
      <c r="T17" s="260" t="s">
        <v>52</v>
      </c>
      <c r="U17" s="277" t="s">
        <v>36</v>
      </c>
    </row>
    <row r="18" spans="1:21" s="76" customFormat="1">
      <c r="A18" s="278" t="s">
        <v>30</v>
      </c>
      <c r="B18" s="273" t="s">
        <v>31</v>
      </c>
      <c r="C18" s="273" t="s">
        <v>105</v>
      </c>
      <c r="D18" s="274" t="s">
        <v>106</v>
      </c>
      <c r="E18" s="275">
        <f t="shared" si="1"/>
        <v>14</v>
      </c>
      <c r="F18" s="262">
        <v>4</v>
      </c>
      <c r="G18" s="263">
        <v>10</v>
      </c>
      <c r="H18" s="277"/>
      <c r="I18" s="277"/>
      <c r="J18" s="277"/>
      <c r="K18" s="277"/>
      <c r="L18" s="277"/>
      <c r="M18" s="277"/>
      <c r="N18" s="260">
        <v>0.25</v>
      </c>
      <c r="O18" s="277"/>
      <c r="P18" s="277"/>
      <c r="Q18" s="277"/>
      <c r="R18" s="277"/>
      <c r="S18" s="277" t="s">
        <v>35</v>
      </c>
      <c r="T18" s="260" t="s">
        <v>52</v>
      </c>
      <c r="U18" s="277" t="s">
        <v>36</v>
      </c>
    </row>
    <row r="19" spans="1:21" s="195" customFormat="1">
      <c r="A19" s="278" t="s">
        <v>65</v>
      </c>
      <c r="B19" s="256" t="s">
        <v>107</v>
      </c>
      <c r="C19" s="256" t="s">
        <v>108</v>
      </c>
      <c r="D19" s="257" t="s">
        <v>109</v>
      </c>
      <c r="E19" s="258">
        <f>SUM(F19:I19)</f>
        <v>24</v>
      </c>
      <c r="F19" s="258"/>
      <c r="G19" s="258">
        <v>24</v>
      </c>
      <c r="H19" s="256"/>
      <c r="I19" s="256"/>
      <c r="J19" s="256"/>
      <c r="K19" s="256"/>
      <c r="L19" s="256"/>
      <c r="M19" s="256"/>
      <c r="N19" s="256"/>
      <c r="O19" s="256">
        <v>2</v>
      </c>
      <c r="P19" s="256">
        <v>2</v>
      </c>
      <c r="Q19" s="256" t="s">
        <v>34</v>
      </c>
      <c r="R19" s="259"/>
      <c r="S19" s="259" t="s">
        <v>29</v>
      </c>
      <c r="T19" s="259" t="s">
        <v>100</v>
      </c>
      <c r="U19" s="259" t="s">
        <v>36</v>
      </c>
    </row>
    <row r="20" spans="1:21" s="195" customFormat="1">
      <c r="A20" s="278" t="s">
        <v>65</v>
      </c>
      <c r="B20" s="278" t="s">
        <v>110</v>
      </c>
      <c r="C20" s="260" t="s">
        <v>66</v>
      </c>
      <c r="D20" s="279" t="s">
        <v>111</v>
      </c>
      <c r="E20" s="280">
        <f>SUM(F20:I20)</f>
        <v>24</v>
      </c>
      <c r="F20" s="280"/>
      <c r="G20" s="280">
        <v>24</v>
      </c>
      <c r="H20" s="278"/>
      <c r="I20" s="278"/>
      <c r="J20" s="278"/>
      <c r="K20" s="278"/>
      <c r="L20" s="278"/>
      <c r="M20" s="278"/>
      <c r="N20" s="278"/>
      <c r="O20" s="278"/>
      <c r="P20" s="278"/>
      <c r="Q20" s="278"/>
      <c r="R20" s="260"/>
      <c r="S20" s="260"/>
      <c r="T20" s="260" t="s">
        <v>100</v>
      </c>
      <c r="U20" s="260"/>
    </row>
    <row r="21" spans="1:21" s="195" customFormat="1">
      <c r="A21" s="278" t="s">
        <v>65</v>
      </c>
      <c r="B21" s="278" t="s">
        <v>110</v>
      </c>
      <c r="C21" s="260" t="s">
        <v>66</v>
      </c>
      <c r="D21" s="279" t="s">
        <v>112</v>
      </c>
      <c r="E21" s="280"/>
      <c r="F21" s="280"/>
      <c r="G21" s="280">
        <v>24</v>
      </c>
      <c r="H21" s="278"/>
      <c r="I21" s="278"/>
      <c r="J21" s="278"/>
      <c r="K21" s="278"/>
      <c r="L21" s="278"/>
      <c r="M21" s="278"/>
      <c r="N21" s="278"/>
      <c r="O21" s="278"/>
      <c r="P21" s="278"/>
      <c r="Q21" s="278"/>
      <c r="R21" s="260"/>
      <c r="S21" s="260"/>
      <c r="T21" s="260" t="s">
        <v>100</v>
      </c>
      <c r="U21" s="260"/>
    </row>
    <row r="22" spans="1:21" s="195" customFormat="1">
      <c r="A22" s="278" t="s">
        <v>65</v>
      </c>
      <c r="B22" s="278" t="s">
        <v>110</v>
      </c>
      <c r="C22" s="260" t="s">
        <v>66</v>
      </c>
      <c r="D22" s="279" t="s">
        <v>113</v>
      </c>
      <c r="E22" s="280"/>
      <c r="F22" s="280"/>
      <c r="G22" s="280">
        <v>24</v>
      </c>
      <c r="H22" s="278"/>
      <c r="I22" s="278"/>
      <c r="J22" s="278"/>
      <c r="K22" s="278"/>
      <c r="L22" s="278"/>
      <c r="M22" s="278"/>
      <c r="N22" s="278"/>
      <c r="O22" s="278"/>
      <c r="P22" s="278"/>
      <c r="Q22" s="278"/>
      <c r="R22" s="260"/>
      <c r="S22" s="260"/>
      <c r="T22" s="260" t="s">
        <v>100</v>
      </c>
      <c r="U22" s="260"/>
    </row>
    <row r="23" spans="1:21" s="195" customFormat="1">
      <c r="A23" s="278" t="s">
        <v>65</v>
      </c>
      <c r="B23" s="278" t="s">
        <v>110</v>
      </c>
      <c r="C23" s="260" t="s">
        <v>66</v>
      </c>
      <c r="D23" s="279" t="s">
        <v>114</v>
      </c>
      <c r="E23" s="280"/>
      <c r="F23" s="280"/>
      <c r="G23" s="280"/>
      <c r="H23" s="278"/>
      <c r="I23" s="278"/>
      <c r="J23" s="278"/>
      <c r="K23" s="278"/>
      <c r="L23" s="278"/>
      <c r="M23" s="278">
        <v>2</v>
      </c>
      <c r="N23" s="278"/>
      <c r="O23" s="278"/>
      <c r="P23" s="278"/>
      <c r="Q23" s="278"/>
      <c r="R23" s="260"/>
      <c r="S23" s="260"/>
      <c r="T23" s="260" t="s">
        <v>100</v>
      </c>
      <c r="U23" s="260"/>
    </row>
    <row r="24" spans="1:21" s="195" customFormat="1">
      <c r="A24" s="278" t="s">
        <v>65</v>
      </c>
      <c r="B24" s="278" t="s">
        <v>110</v>
      </c>
      <c r="C24" s="260" t="s">
        <v>66</v>
      </c>
      <c r="D24" s="279" t="s">
        <v>115</v>
      </c>
      <c r="E24" s="281"/>
      <c r="F24" s="280"/>
      <c r="G24" s="280"/>
      <c r="H24" s="260"/>
      <c r="I24" s="281"/>
      <c r="J24" s="260"/>
      <c r="K24" s="260"/>
      <c r="L24" s="260"/>
      <c r="M24" s="278">
        <v>0.2</v>
      </c>
      <c r="N24" s="260"/>
      <c r="O24" s="278"/>
      <c r="P24" s="278"/>
      <c r="Q24" s="278"/>
      <c r="R24" s="260"/>
      <c r="S24" s="260"/>
      <c r="T24" s="260" t="s">
        <v>100</v>
      </c>
      <c r="U24" s="260"/>
    </row>
    <row r="26" spans="1:21">
      <c r="A26" s="208" t="s">
        <v>72</v>
      </c>
    </row>
    <row r="27" spans="1:21">
      <c r="A27" s="208" t="s">
        <v>73</v>
      </c>
    </row>
    <row r="28" spans="1:21">
      <c r="A28" s="208" t="s">
        <v>74</v>
      </c>
    </row>
    <row r="29" spans="1:21">
      <c r="A29" s="475"/>
    </row>
  </sheetData>
  <pageMargins left="0.7" right="0.7" top="0.75" bottom="0.75" header="0.51180555555555496" footer="0.51180555555555496"/>
  <pageSetup paperSize="9" firstPageNumber="0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M32"/>
  <sheetViews>
    <sheetView topLeftCell="A9" zoomScale="55" zoomScaleNormal="55" zoomScalePageLayoutView="75" workbookViewId="0">
      <selection activeCell="D18" sqref="D18"/>
    </sheetView>
  </sheetViews>
  <sheetFormatPr defaultColWidth="9.125" defaultRowHeight="15"/>
  <cols>
    <col min="1" max="1" width="35.5" style="465" customWidth="1"/>
    <col min="2" max="2" width="24.5" style="209" customWidth="1"/>
    <col min="3" max="3" width="18.125" style="209" customWidth="1"/>
    <col min="4" max="4" width="104" style="209" customWidth="1"/>
    <col min="5" max="5" width="33.875" style="209" customWidth="1"/>
    <col min="6" max="6" width="17.375" style="209" customWidth="1"/>
    <col min="7" max="7" width="15.875" style="209" customWidth="1"/>
    <col min="8" max="8" width="20" style="209" customWidth="1"/>
    <col min="9" max="9" width="17.375" style="209" customWidth="1"/>
    <col min="10" max="11" width="16.875" style="209" customWidth="1"/>
    <col min="12" max="12" width="24.375" style="209" customWidth="1"/>
    <col min="13" max="13" width="25.375" style="209" customWidth="1"/>
    <col min="14" max="14" width="18.875" style="209" customWidth="1"/>
    <col min="15" max="15" width="22" style="209" customWidth="1"/>
    <col min="16" max="16" width="26.125" style="209" customWidth="1"/>
    <col min="17" max="17" width="21.5" style="209" customWidth="1"/>
    <col min="18" max="18" width="16.5" style="209" customWidth="1"/>
    <col min="19" max="19" width="35.625" style="209" customWidth="1"/>
    <col min="20" max="20" width="50.625" style="209" customWidth="1"/>
    <col min="21" max="21" width="10.875" style="209" customWidth="1"/>
    <col min="22" max="16384" width="9.125" style="209"/>
  </cols>
  <sheetData>
    <row r="1" spans="1:21 1027:1027" ht="48" customHeight="1">
      <c r="F1" s="210" t="s">
        <v>0</v>
      </c>
      <c r="G1" s="210" t="s">
        <v>0</v>
      </c>
      <c r="H1" s="210" t="s">
        <v>0</v>
      </c>
      <c r="I1" s="211"/>
      <c r="J1" s="211"/>
      <c r="K1" s="211"/>
      <c r="L1" s="211"/>
      <c r="M1" s="210" t="s">
        <v>0</v>
      </c>
    </row>
    <row r="2" spans="1:21 1027:1027" s="212" customFormat="1" ht="61.5" customHeight="1">
      <c r="A2" s="343" t="s">
        <v>1</v>
      </c>
      <c r="B2" s="213" t="s">
        <v>2</v>
      </c>
      <c r="C2" s="213" t="s">
        <v>3</v>
      </c>
      <c r="D2" s="213" t="s">
        <v>4</v>
      </c>
      <c r="E2" s="214" t="s">
        <v>5</v>
      </c>
      <c r="F2" s="200" t="s">
        <v>6</v>
      </c>
      <c r="G2" s="200" t="s">
        <v>7</v>
      </c>
      <c r="H2" s="200" t="s">
        <v>8</v>
      </c>
      <c r="I2" s="200" t="s">
        <v>9</v>
      </c>
      <c r="J2" s="200" t="s">
        <v>10</v>
      </c>
      <c r="K2" s="200" t="s">
        <v>11</v>
      </c>
      <c r="L2" s="200" t="s">
        <v>12</v>
      </c>
      <c r="M2" s="200" t="s">
        <v>13</v>
      </c>
      <c r="N2" s="213" t="s">
        <v>14</v>
      </c>
      <c r="O2" s="213" t="s">
        <v>15</v>
      </c>
      <c r="P2" s="215" t="s">
        <v>16</v>
      </c>
      <c r="Q2" s="215" t="s">
        <v>17</v>
      </c>
      <c r="R2" s="109" t="s">
        <v>18</v>
      </c>
      <c r="S2" s="216" t="s">
        <v>19</v>
      </c>
      <c r="T2" s="217" t="s">
        <v>20</v>
      </c>
      <c r="U2" s="217" t="s">
        <v>21</v>
      </c>
      <c r="AMM2" s="209"/>
    </row>
    <row r="3" spans="1:21 1027:1027" ht="84.75" customHeight="1">
      <c r="B3" s="282" t="s">
        <v>116</v>
      </c>
      <c r="C3" s="282" t="s">
        <v>117</v>
      </c>
      <c r="D3" s="218" t="s">
        <v>118</v>
      </c>
      <c r="E3" s="338">
        <f>F3+G3+H3+M3</f>
        <v>365</v>
      </c>
      <c r="F3" s="220">
        <f>F4+F9+F18+F19+F24+F13</f>
        <v>92</v>
      </c>
      <c r="G3" s="220">
        <f t="shared" ref="G3:M3" si="0">G4+G9+G18+G19+G24+G13</f>
        <v>268</v>
      </c>
      <c r="H3" s="220">
        <f t="shared" si="0"/>
        <v>0</v>
      </c>
      <c r="I3" s="220">
        <f t="shared" si="0"/>
        <v>0</v>
      </c>
      <c r="J3" s="220">
        <f t="shared" si="0"/>
        <v>0</v>
      </c>
      <c r="K3" s="220">
        <f t="shared" si="0"/>
        <v>0</v>
      </c>
      <c r="L3" s="220">
        <f t="shared" si="0"/>
        <v>50</v>
      </c>
      <c r="M3" s="220">
        <f t="shared" si="0"/>
        <v>5</v>
      </c>
      <c r="N3" s="220">
        <f>N4+N9+N18+N19+N24+N13</f>
        <v>0</v>
      </c>
      <c r="O3" s="220">
        <f t="shared" ref="O3" si="1">O4+O9+O18+O19+O24+O13</f>
        <v>30</v>
      </c>
      <c r="P3" s="282"/>
      <c r="Q3" s="282"/>
      <c r="R3" s="221"/>
      <c r="S3" s="221" t="s">
        <v>25</v>
      </c>
      <c r="T3" s="284"/>
      <c r="U3" s="285"/>
    </row>
    <row r="4" spans="1:21 1027:1027" ht="20.100000000000001" customHeight="1">
      <c r="A4" s="344" t="s">
        <v>30</v>
      </c>
      <c r="B4" s="286" t="s">
        <v>26</v>
      </c>
      <c r="C4" s="286" t="s">
        <v>119</v>
      </c>
      <c r="D4" s="287" t="s">
        <v>120</v>
      </c>
      <c r="E4" s="218">
        <f>F4+G4+H4+M4</f>
        <v>144</v>
      </c>
      <c r="F4" s="288">
        <f>SUM(F5:F8)</f>
        <v>48</v>
      </c>
      <c r="G4" s="288">
        <f>SUM(G5:G8)</f>
        <v>96</v>
      </c>
      <c r="H4" s="288">
        <f>SUM(H5:H8)</f>
        <v>0</v>
      </c>
      <c r="I4" s="288"/>
      <c r="J4" s="288">
        <f>SUM(J5:J8)</f>
        <v>0</v>
      </c>
      <c r="K4" s="288">
        <f>SUM(K5:K8)</f>
        <v>0</v>
      </c>
      <c r="L4" s="288">
        <f>SUM(L5:L8)</f>
        <v>0</v>
      </c>
      <c r="M4" s="288">
        <f>SUM(M5:M8)</f>
        <v>0</v>
      </c>
      <c r="N4" s="226"/>
      <c r="O4" s="337">
        <v>11</v>
      </c>
      <c r="P4" s="290"/>
      <c r="Q4" s="290"/>
      <c r="R4" s="290"/>
      <c r="S4" s="290" t="s">
        <v>29</v>
      </c>
      <c r="T4" s="291" t="s">
        <v>29</v>
      </c>
      <c r="U4" s="290"/>
    </row>
    <row r="5" spans="1:21 1027:1027" ht="20.100000000000001" customHeight="1">
      <c r="A5" s="344"/>
      <c r="B5" s="228" t="s">
        <v>31</v>
      </c>
      <c r="C5" s="228" t="s">
        <v>121</v>
      </c>
      <c r="D5" s="292" t="s">
        <v>122</v>
      </c>
      <c r="E5" s="293"/>
      <c r="F5" s="293">
        <v>12</v>
      </c>
      <c r="G5" s="293">
        <v>24</v>
      </c>
      <c r="H5" s="293"/>
      <c r="I5" s="293"/>
      <c r="J5" s="293"/>
      <c r="K5" s="293"/>
      <c r="L5" s="293"/>
      <c r="M5" s="293"/>
      <c r="N5" s="228">
        <f>3/12</f>
        <v>0.25</v>
      </c>
      <c r="O5" s="228"/>
      <c r="P5" s="233">
        <v>2</v>
      </c>
      <c r="Q5" s="233" t="s">
        <v>34</v>
      </c>
      <c r="R5" s="233"/>
      <c r="S5" s="233" t="s">
        <v>35</v>
      </c>
      <c r="T5" s="294" t="s">
        <v>29</v>
      </c>
      <c r="U5" s="233" t="s">
        <v>36</v>
      </c>
    </row>
    <row r="6" spans="1:21 1027:1027" ht="20.100000000000001" customHeight="1">
      <c r="A6" s="344"/>
      <c r="B6" s="228" t="s">
        <v>31</v>
      </c>
      <c r="C6" s="228" t="s">
        <v>123</v>
      </c>
      <c r="D6" s="292" t="s">
        <v>124</v>
      </c>
      <c r="E6" s="293"/>
      <c r="F6" s="293">
        <v>12</v>
      </c>
      <c r="G6" s="293">
        <v>24</v>
      </c>
      <c r="H6" s="293"/>
      <c r="I6" s="293"/>
      <c r="J6" s="293"/>
      <c r="K6" s="293"/>
      <c r="L6" s="293"/>
      <c r="M6" s="293"/>
      <c r="N6" s="228">
        <f t="shared" ref="N6:N8" si="2">3/12</f>
        <v>0.25</v>
      </c>
      <c r="O6" s="228"/>
      <c r="P6" s="233">
        <v>2</v>
      </c>
      <c r="Q6" s="233" t="s">
        <v>34</v>
      </c>
      <c r="R6" s="233"/>
      <c r="S6" s="233" t="s">
        <v>35</v>
      </c>
      <c r="T6" s="295" t="s">
        <v>125</v>
      </c>
      <c r="U6" s="233" t="s">
        <v>126</v>
      </c>
    </row>
    <row r="7" spans="1:21 1027:1027" ht="20.100000000000001" customHeight="1">
      <c r="A7" s="344"/>
      <c r="B7" s="228" t="s">
        <v>31</v>
      </c>
      <c r="C7" s="228" t="s">
        <v>127</v>
      </c>
      <c r="D7" s="292" t="s">
        <v>128</v>
      </c>
      <c r="E7" s="293"/>
      <c r="F7" s="293">
        <v>12</v>
      </c>
      <c r="G7" s="293">
        <v>24</v>
      </c>
      <c r="H7" s="293"/>
      <c r="I7" s="293"/>
      <c r="J7" s="293"/>
      <c r="K7" s="293"/>
      <c r="L7" s="293"/>
      <c r="M7" s="293"/>
      <c r="N7" s="228">
        <f t="shared" si="2"/>
        <v>0.25</v>
      </c>
      <c r="O7" s="228"/>
      <c r="P7" s="233">
        <v>2</v>
      </c>
      <c r="Q7" s="233" t="s">
        <v>34</v>
      </c>
      <c r="R7" s="233"/>
      <c r="S7" s="233" t="s">
        <v>35</v>
      </c>
      <c r="T7" s="295" t="s">
        <v>125</v>
      </c>
      <c r="U7" s="233" t="s">
        <v>36</v>
      </c>
    </row>
    <row r="8" spans="1:21 1027:1027" ht="20.100000000000001" customHeight="1">
      <c r="A8" s="344"/>
      <c r="B8" s="228" t="s">
        <v>31</v>
      </c>
      <c r="C8" s="228" t="s">
        <v>129</v>
      </c>
      <c r="D8" s="229" t="s">
        <v>130</v>
      </c>
      <c r="E8" s="293"/>
      <c r="F8" s="293">
        <v>12</v>
      </c>
      <c r="G8" s="293">
        <v>24</v>
      </c>
      <c r="H8" s="293"/>
      <c r="I8" s="293"/>
      <c r="J8" s="293"/>
      <c r="K8" s="293"/>
      <c r="L8" s="293"/>
      <c r="M8" s="293"/>
      <c r="N8" s="228">
        <f t="shared" si="2"/>
        <v>0.25</v>
      </c>
      <c r="O8" s="228"/>
      <c r="P8" s="233">
        <v>2</v>
      </c>
      <c r="Q8" s="233" t="s">
        <v>34</v>
      </c>
      <c r="R8" s="233"/>
      <c r="S8" s="233" t="s">
        <v>35</v>
      </c>
      <c r="T8" s="295" t="s">
        <v>125</v>
      </c>
      <c r="U8" s="233" t="s">
        <v>126</v>
      </c>
    </row>
    <row r="9" spans="1:21 1027:1027" ht="20.100000000000001" customHeight="1">
      <c r="A9" s="344"/>
      <c r="B9" s="286" t="s">
        <v>26</v>
      </c>
      <c r="C9" s="286" t="s">
        <v>131</v>
      </c>
      <c r="D9" s="287" t="s">
        <v>132</v>
      </c>
      <c r="E9" s="218">
        <f>F9+G9+H9+M9</f>
        <v>108</v>
      </c>
      <c r="F9" s="288">
        <f>SUM(F10:F12)</f>
        <v>36</v>
      </c>
      <c r="G9" s="288">
        <f>SUM(G10:G12)</f>
        <v>72</v>
      </c>
      <c r="H9" s="288">
        <f>SUM(H10:H12)</f>
        <v>0</v>
      </c>
      <c r="I9" s="288"/>
      <c r="J9" s="288">
        <f>SUM(J10:J12)</f>
        <v>0</v>
      </c>
      <c r="K9" s="288">
        <f>SUM(K10:K12)</f>
        <v>0</v>
      </c>
      <c r="L9" s="288">
        <f>SUM(L10:L12)</f>
        <v>0</v>
      </c>
      <c r="M9" s="288">
        <f>SUM(M10:M12)</f>
        <v>0</v>
      </c>
      <c r="N9" s="226"/>
      <c r="O9" s="286">
        <v>9</v>
      </c>
      <c r="P9" s="290"/>
      <c r="Q9" s="290"/>
      <c r="R9" s="290"/>
      <c r="S9" s="290" t="s">
        <v>29</v>
      </c>
      <c r="T9" s="290" t="s">
        <v>29</v>
      </c>
      <c r="U9" s="290"/>
    </row>
    <row r="10" spans="1:21 1027:1027" ht="20.100000000000001" customHeight="1">
      <c r="A10" s="344"/>
      <c r="B10" s="228" t="s">
        <v>31</v>
      </c>
      <c r="C10" s="228" t="s">
        <v>133</v>
      </c>
      <c r="D10" s="236" t="s">
        <v>134</v>
      </c>
      <c r="E10" s="293"/>
      <c r="F10" s="293">
        <v>12</v>
      </c>
      <c r="G10" s="293">
        <v>24</v>
      </c>
      <c r="H10" s="293"/>
      <c r="I10" s="293"/>
      <c r="J10" s="293"/>
      <c r="K10" s="293"/>
      <c r="L10" s="293"/>
      <c r="M10" s="293"/>
      <c r="N10" s="296">
        <f>3/9</f>
        <v>0.33333333333333331</v>
      </c>
      <c r="O10" s="228"/>
      <c r="P10" s="239">
        <v>2</v>
      </c>
      <c r="Q10" s="233" t="s">
        <v>34</v>
      </c>
      <c r="R10" s="233"/>
      <c r="S10" s="233" t="s">
        <v>35</v>
      </c>
      <c r="T10" s="233" t="s">
        <v>29</v>
      </c>
      <c r="U10" s="233" t="s">
        <v>36</v>
      </c>
    </row>
    <row r="11" spans="1:21 1027:1027" ht="20.100000000000001" customHeight="1">
      <c r="A11" s="344"/>
      <c r="B11" s="228" t="s">
        <v>31</v>
      </c>
      <c r="C11" s="228" t="s">
        <v>135</v>
      </c>
      <c r="D11" s="236" t="s">
        <v>136</v>
      </c>
      <c r="E11" s="293"/>
      <c r="F11" s="293">
        <v>12</v>
      </c>
      <c r="G11" s="293">
        <v>24</v>
      </c>
      <c r="H11" s="293"/>
      <c r="I11" s="293"/>
      <c r="J11" s="293"/>
      <c r="K11" s="293"/>
      <c r="L11" s="293"/>
      <c r="M11" s="293"/>
      <c r="N11" s="296">
        <f t="shared" ref="N11:N12" si="3">3/9</f>
        <v>0.33333333333333331</v>
      </c>
      <c r="O11" s="228"/>
      <c r="P11" s="239">
        <v>2</v>
      </c>
      <c r="Q11" s="233" t="s">
        <v>34</v>
      </c>
      <c r="R11" s="233"/>
      <c r="S11" s="233" t="s">
        <v>35</v>
      </c>
      <c r="T11" s="295" t="s">
        <v>125</v>
      </c>
      <c r="U11" s="233" t="s">
        <v>36</v>
      </c>
    </row>
    <row r="12" spans="1:21 1027:1027" ht="20.100000000000001" customHeight="1">
      <c r="A12" s="344"/>
      <c r="B12" s="228" t="s">
        <v>31</v>
      </c>
      <c r="C12" s="228" t="s">
        <v>137</v>
      </c>
      <c r="D12" s="236" t="s">
        <v>138</v>
      </c>
      <c r="E12" s="293"/>
      <c r="F12" s="293">
        <v>12</v>
      </c>
      <c r="G12" s="293">
        <v>24</v>
      </c>
      <c r="H12" s="293"/>
      <c r="I12" s="293" t="s">
        <v>49</v>
      </c>
      <c r="J12" s="293"/>
      <c r="K12" s="293"/>
      <c r="L12" s="293"/>
      <c r="M12" s="293"/>
      <c r="N12" s="296">
        <f t="shared" si="3"/>
        <v>0.33333333333333331</v>
      </c>
      <c r="O12" s="228"/>
      <c r="P12" s="239">
        <v>2</v>
      </c>
      <c r="Q12" s="233" t="s">
        <v>34</v>
      </c>
      <c r="R12" s="233"/>
      <c r="S12" s="233" t="s">
        <v>35</v>
      </c>
      <c r="T12" s="294" t="s">
        <v>29</v>
      </c>
      <c r="U12" s="233" t="s">
        <v>36</v>
      </c>
    </row>
    <row r="13" spans="1:21 1027:1027" ht="20.100000000000001" customHeight="1">
      <c r="A13" s="341" t="s">
        <v>30</v>
      </c>
      <c r="B13" s="332" t="s">
        <v>26</v>
      </c>
      <c r="C13" s="332" t="s">
        <v>139</v>
      </c>
      <c r="D13" s="333" t="s">
        <v>140</v>
      </c>
      <c r="E13" s="218">
        <f>F13+G13+H13+M13</f>
        <v>30</v>
      </c>
      <c r="F13" s="288">
        <v>0</v>
      </c>
      <c r="G13" s="288">
        <v>30</v>
      </c>
      <c r="H13" s="288">
        <v>0</v>
      </c>
      <c r="I13" s="288"/>
      <c r="J13" s="288">
        <v>0</v>
      </c>
      <c r="K13" s="288">
        <v>0</v>
      </c>
      <c r="L13" s="288">
        <v>0</v>
      </c>
      <c r="M13" s="288">
        <v>0</v>
      </c>
      <c r="N13" s="226"/>
      <c r="O13" s="332">
        <v>3</v>
      </c>
      <c r="P13" s="290">
        <v>2</v>
      </c>
      <c r="Q13" s="290" t="s">
        <v>34</v>
      </c>
      <c r="R13" s="290"/>
      <c r="S13" s="290" t="s">
        <v>29</v>
      </c>
      <c r="T13" s="339" t="s">
        <v>100</v>
      </c>
      <c r="U13" s="290" t="s">
        <v>53</v>
      </c>
    </row>
    <row r="14" spans="1:21 1027:1027" s="246" customFormat="1" ht="20.100000000000001" customHeight="1">
      <c r="A14" s="341" t="s">
        <v>54</v>
      </c>
      <c r="B14" s="297" t="s">
        <v>26</v>
      </c>
      <c r="C14" s="297" t="s">
        <v>141</v>
      </c>
      <c r="D14" s="298" t="s">
        <v>142</v>
      </c>
      <c r="E14" s="242">
        <f>F14+G14+H14+M14</f>
        <v>48</v>
      </c>
      <c r="F14" s="299">
        <f>SUM(F15:F17)</f>
        <v>0</v>
      </c>
      <c r="G14" s="299">
        <f>SUM(G15:G17)</f>
        <v>48</v>
      </c>
      <c r="H14" s="299">
        <f>SUM(H15:H17)</f>
        <v>0</v>
      </c>
      <c r="I14" s="299"/>
      <c r="J14" s="299">
        <f>SUM(J15:J17)</f>
        <v>0</v>
      </c>
      <c r="K14" s="299">
        <f>SUM(K15:K17)</f>
        <v>0</v>
      </c>
      <c r="L14" s="299">
        <f>SUM(L15:L17)</f>
        <v>4</v>
      </c>
      <c r="M14" s="299">
        <f>SUM(M15:M17)</f>
        <v>0</v>
      </c>
      <c r="N14" s="244"/>
      <c r="O14" s="286">
        <v>4</v>
      </c>
      <c r="P14" s="300"/>
      <c r="Q14" s="300"/>
      <c r="R14" s="300"/>
      <c r="S14" s="300" t="s">
        <v>29</v>
      </c>
      <c r="T14" s="301" t="s">
        <v>29</v>
      </c>
      <c r="U14" s="300"/>
    </row>
    <row r="15" spans="1:21 1027:1027" s="246" customFormat="1" ht="29.25" customHeight="1">
      <c r="A15" s="341" t="s">
        <v>54</v>
      </c>
      <c r="B15" s="248" t="s">
        <v>31</v>
      </c>
      <c r="C15" s="248" t="s">
        <v>143</v>
      </c>
      <c r="D15" s="249" t="s">
        <v>144</v>
      </c>
      <c r="E15" s="302"/>
      <c r="F15" s="302">
        <v>0</v>
      </c>
      <c r="G15" s="302">
        <v>24</v>
      </c>
      <c r="H15" s="302"/>
      <c r="I15" s="302"/>
      <c r="J15" s="302"/>
      <c r="K15" s="302"/>
      <c r="L15" s="302">
        <v>4</v>
      </c>
      <c r="M15" s="302"/>
      <c r="N15" s="248">
        <v>0.5</v>
      </c>
      <c r="O15" s="248"/>
      <c r="P15" s="252">
        <v>2</v>
      </c>
      <c r="Q15" s="252" t="s">
        <v>34</v>
      </c>
      <c r="R15" s="252"/>
      <c r="S15" s="252" t="s">
        <v>35</v>
      </c>
      <c r="T15" s="254" t="s">
        <v>60</v>
      </c>
      <c r="U15" s="252" t="s">
        <v>36</v>
      </c>
    </row>
    <row r="16" spans="1:21 1027:1027" s="246" customFormat="1" ht="34.5" customHeight="1">
      <c r="A16" s="341" t="s">
        <v>54</v>
      </c>
      <c r="B16" s="248" t="s">
        <v>31</v>
      </c>
      <c r="C16" s="248" t="s">
        <v>145</v>
      </c>
      <c r="D16" s="249" t="s">
        <v>146</v>
      </c>
      <c r="E16" s="302"/>
      <c r="F16" s="302">
        <v>0</v>
      </c>
      <c r="G16" s="302">
        <v>14</v>
      </c>
      <c r="H16" s="302"/>
      <c r="I16" s="302"/>
      <c r="J16" s="302"/>
      <c r="K16" s="302"/>
      <c r="L16" s="302"/>
      <c r="M16" s="302"/>
      <c r="N16" s="248">
        <v>0.25</v>
      </c>
      <c r="O16" s="248"/>
      <c r="P16" s="252">
        <v>2</v>
      </c>
      <c r="Q16" s="252" t="s">
        <v>34</v>
      </c>
      <c r="R16" s="252"/>
      <c r="S16" s="252" t="s">
        <v>35</v>
      </c>
      <c r="T16" s="254" t="s">
        <v>60</v>
      </c>
      <c r="U16" s="252" t="s">
        <v>36</v>
      </c>
    </row>
    <row r="17" spans="1:21" s="246" customFormat="1" ht="27.75" customHeight="1">
      <c r="A17" s="341" t="s">
        <v>54</v>
      </c>
      <c r="B17" s="248" t="s">
        <v>31</v>
      </c>
      <c r="C17" s="248" t="s">
        <v>147</v>
      </c>
      <c r="D17" s="249" t="s">
        <v>148</v>
      </c>
      <c r="E17" s="302"/>
      <c r="F17" s="302">
        <v>0</v>
      </c>
      <c r="G17" s="302">
        <v>10</v>
      </c>
      <c r="H17" s="302"/>
      <c r="I17" s="302"/>
      <c r="J17" s="302"/>
      <c r="K17" s="302"/>
      <c r="L17" s="302"/>
      <c r="M17" s="302"/>
      <c r="N17" s="248">
        <v>0.25</v>
      </c>
      <c r="O17" s="248"/>
      <c r="P17" s="252">
        <v>2</v>
      </c>
      <c r="Q17" s="252" t="s">
        <v>34</v>
      </c>
      <c r="R17" s="252"/>
      <c r="S17" s="252" t="s">
        <v>35</v>
      </c>
      <c r="T17" s="254" t="s">
        <v>60</v>
      </c>
      <c r="U17" s="252" t="s">
        <v>36</v>
      </c>
    </row>
    <row r="18" spans="1:21" ht="31.5" customHeight="1">
      <c r="A18" s="344" t="s">
        <v>30</v>
      </c>
      <c r="B18" s="286" t="s">
        <v>26</v>
      </c>
      <c r="C18" s="617" t="s">
        <v>149</v>
      </c>
      <c r="D18" s="618" t="s">
        <v>150</v>
      </c>
      <c r="E18" s="218">
        <f>F18+G18+H18+M18</f>
        <v>5</v>
      </c>
      <c r="F18" s="288">
        <v>0</v>
      </c>
      <c r="G18" s="288">
        <v>0</v>
      </c>
      <c r="H18" s="288">
        <v>0</v>
      </c>
      <c r="I18" s="288"/>
      <c r="J18" s="288">
        <v>0</v>
      </c>
      <c r="K18" s="288">
        <v>0</v>
      </c>
      <c r="L18" s="288">
        <v>50</v>
      </c>
      <c r="M18" s="288">
        <v>5</v>
      </c>
      <c r="N18" s="226"/>
      <c r="O18" s="289">
        <v>2</v>
      </c>
      <c r="P18" s="290">
        <v>2</v>
      </c>
      <c r="Q18" s="290" t="s">
        <v>34</v>
      </c>
      <c r="R18" s="290"/>
      <c r="S18" s="290" t="s">
        <v>29</v>
      </c>
      <c r="T18" s="291" t="s">
        <v>29</v>
      </c>
      <c r="U18" s="290"/>
    </row>
    <row r="19" spans="1:21" s="76" customFormat="1">
      <c r="A19" s="278" t="s">
        <v>30</v>
      </c>
      <c r="B19" s="256" t="s">
        <v>26</v>
      </c>
      <c r="C19" s="256" t="s">
        <v>141</v>
      </c>
      <c r="D19" s="257" t="s">
        <v>151</v>
      </c>
      <c r="E19" s="271">
        <f>SUM(F19:I19)</f>
        <v>54</v>
      </c>
      <c r="F19" s="271">
        <f>SUM(F20:F23)</f>
        <v>8</v>
      </c>
      <c r="G19" s="271">
        <f>SUM(G20:G23)</f>
        <v>46</v>
      </c>
      <c r="H19" s="270"/>
      <c r="I19" s="270"/>
      <c r="J19" s="270"/>
      <c r="K19" s="270"/>
      <c r="L19" s="270"/>
      <c r="M19" s="270"/>
      <c r="N19" s="270"/>
      <c r="O19" s="336">
        <v>3</v>
      </c>
      <c r="P19" s="270">
        <v>3</v>
      </c>
      <c r="Q19" s="270" t="s">
        <v>34</v>
      </c>
      <c r="R19" s="272"/>
      <c r="S19" s="272" t="s">
        <v>29</v>
      </c>
      <c r="T19" s="259" t="s">
        <v>100</v>
      </c>
      <c r="U19" s="272"/>
    </row>
    <row r="20" spans="1:21" s="76" customFormat="1">
      <c r="A20" s="278" t="s">
        <v>30</v>
      </c>
      <c r="B20" s="260" t="s">
        <v>31</v>
      </c>
      <c r="C20" s="260" t="s">
        <v>143</v>
      </c>
      <c r="D20" s="207" t="s">
        <v>144</v>
      </c>
      <c r="E20" s="275">
        <f>SUM(F20:I20)</f>
        <v>24</v>
      </c>
      <c r="F20" s="303"/>
      <c r="G20" s="304">
        <v>24</v>
      </c>
      <c r="H20" s="277"/>
      <c r="I20" s="277"/>
      <c r="J20" s="277"/>
      <c r="K20" s="277"/>
      <c r="L20" s="277"/>
      <c r="M20" s="277"/>
      <c r="N20" s="260">
        <v>0.33300000000000002</v>
      </c>
      <c r="O20" s="277"/>
      <c r="P20" s="273"/>
      <c r="Q20" s="277"/>
      <c r="R20" s="277"/>
      <c r="S20" s="277" t="s">
        <v>35</v>
      </c>
      <c r="T20" s="260" t="s">
        <v>100</v>
      </c>
      <c r="U20" s="277" t="s">
        <v>36</v>
      </c>
    </row>
    <row r="21" spans="1:21" s="195" customFormat="1">
      <c r="A21" s="278" t="s">
        <v>65</v>
      </c>
      <c r="B21" s="260" t="s">
        <v>31</v>
      </c>
      <c r="C21" s="260" t="s">
        <v>66</v>
      </c>
      <c r="D21" s="207" t="s">
        <v>152</v>
      </c>
      <c r="E21" s="262">
        <f>SUM(F21:I21)</f>
        <v>8</v>
      </c>
      <c r="F21" s="348"/>
      <c r="G21" s="348">
        <v>8</v>
      </c>
      <c r="H21" s="260"/>
      <c r="I21" s="260"/>
      <c r="J21" s="260"/>
      <c r="K21" s="260"/>
      <c r="L21" s="260"/>
      <c r="M21" s="260"/>
      <c r="N21" s="260">
        <v>0.33300000000000002</v>
      </c>
      <c r="O21" s="260"/>
      <c r="P21" s="260"/>
      <c r="Q21" s="260"/>
      <c r="R21" s="260"/>
      <c r="S21" s="260" t="s">
        <v>35</v>
      </c>
      <c r="T21" s="260" t="s">
        <v>100</v>
      </c>
      <c r="U21" s="260" t="s">
        <v>36</v>
      </c>
    </row>
    <row r="22" spans="1:21" s="195" customFormat="1">
      <c r="A22" s="278" t="s">
        <v>65</v>
      </c>
      <c r="B22" s="260" t="s">
        <v>31</v>
      </c>
      <c r="C22" s="260" t="s">
        <v>66</v>
      </c>
      <c r="D22" s="207" t="s">
        <v>153</v>
      </c>
      <c r="E22" s="262">
        <f>SUM(F22:I22)</f>
        <v>14</v>
      </c>
      <c r="F22" s="348"/>
      <c r="G22" s="347">
        <v>14</v>
      </c>
      <c r="H22" s="260"/>
      <c r="I22" s="260"/>
      <c r="J22" s="260"/>
      <c r="K22" s="260"/>
      <c r="L22" s="260"/>
      <c r="M22" s="260"/>
      <c r="N22" s="260">
        <v>0.33300000000000002</v>
      </c>
      <c r="O22" s="260"/>
      <c r="P22" s="260"/>
      <c r="Q22" s="260"/>
      <c r="R22" s="260"/>
      <c r="S22" s="260" t="s">
        <v>35</v>
      </c>
      <c r="T22" s="260" t="s">
        <v>100</v>
      </c>
      <c r="U22" s="260" t="s">
        <v>36</v>
      </c>
    </row>
    <row r="23" spans="1:21" s="195" customFormat="1">
      <c r="A23" s="278" t="s">
        <v>65</v>
      </c>
      <c r="B23" s="260" t="s">
        <v>31</v>
      </c>
      <c r="C23" s="260" t="s">
        <v>66</v>
      </c>
      <c r="D23" s="207" t="s">
        <v>154</v>
      </c>
      <c r="E23" s="262">
        <f t="shared" ref="E23" si="4">SUM(F23:I23)</f>
        <v>8</v>
      </c>
      <c r="F23" s="348">
        <v>8</v>
      </c>
      <c r="G23" s="347"/>
      <c r="H23" s="260"/>
      <c r="I23" s="260"/>
      <c r="J23" s="260"/>
      <c r="K23" s="260"/>
      <c r="L23" s="260"/>
      <c r="M23" s="260"/>
      <c r="N23" s="260">
        <v>0</v>
      </c>
      <c r="O23" s="260"/>
      <c r="P23" s="260"/>
      <c r="Q23" s="260"/>
      <c r="R23" s="260"/>
      <c r="S23" s="260" t="s">
        <v>35</v>
      </c>
      <c r="T23" s="260" t="s">
        <v>100</v>
      </c>
      <c r="U23" s="260" t="s">
        <v>36</v>
      </c>
    </row>
    <row r="24" spans="1:21" s="76" customFormat="1">
      <c r="A24" s="278" t="s">
        <v>65</v>
      </c>
      <c r="B24" s="256" t="s">
        <v>107</v>
      </c>
      <c r="C24" s="256" t="s">
        <v>108</v>
      </c>
      <c r="D24" s="257" t="s">
        <v>155</v>
      </c>
      <c r="E24" s="258">
        <f>SUM(F24:I24)</f>
        <v>24</v>
      </c>
      <c r="F24" s="258"/>
      <c r="G24" s="258">
        <v>24</v>
      </c>
      <c r="H24" s="256"/>
      <c r="I24" s="256"/>
      <c r="J24" s="256"/>
      <c r="K24" s="256"/>
      <c r="L24" s="256"/>
      <c r="M24" s="256"/>
      <c r="N24" s="256"/>
      <c r="O24" s="256">
        <v>2</v>
      </c>
      <c r="P24" s="256">
        <v>2</v>
      </c>
      <c r="Q24" s="256" t="s">
        <v>34</v>
      </c>
      <c r="R24" s="259"/>
      <c r="S24" s="259" t="s">
        <v>29</v>
      </c>
      <c r="T24" s="259" t="s">
        <v>100</v>
      </c>
      <c r="U24" s="259" t="s">
        <v>36</v>
      </c>
    </row>
    <row r="25" spans="1:21" s="76" customFormat="1">
      <c r="A25" s="278" t="s">
        <v>65</v>
      </c>
      <c r="B25" s="278" t="s">
        <v>110</v>
      </c>
      <c r="C25" s="260" t="s">
        <v>66</v>
      </c>
      <c r="D25" s="279" t="s">
        <v>156</v>
      </c>
      <c r="E25" s="280">
        <f>SUM(F25:I25)</f>
        <v>24</v>
      </c>
      <c r="F25" s="280"/>
      <c r="G25" s="280">
        <v>24</v>
      </c>
      <c r="H25" s="278"/>
      <c r="I25" s="278"/>
      <c r="J25" s="278"/>
      <c r="K25" s="278"/>
      <c r="L25" s="278"/>
      <c r="M25" s="278"/>
      <c r="N25" s="278"/>
      <c r="O25" s="278"/>
      <c r="P25" s="278"/>
      <c r="Q25" s="278"/>
      <c r="R25" s="260"/>
      <c r="S25" s="260"/>
      <c r="T25" s="260" t="s">
        <v>100</v>
      </c>
      <c r="U25" s="260"/>
    </row>
    <row r="26" spans="1:21" s="76" customFormat="1">
      <c r="A26" s="278" t="s">
        <v>65</v>
      </c>
      <c r="B26" s="278" t="s">
        <v>110</v>
      </c>
      <c r="C26" s="260" t="s">
        <v>66</v>
      </c>
      <c r="D26" s="279" t="s">
        <v>157</v>
      </c>
      <c r="E26" s="280"/>
      <c r="F26" s="280"/>
      <c r="G26" s="280">
        <v>24</v>
      </c>
      <c r="H26" s="278"/>
      <c r="I26" s="278"/>
      <c r="J26" s="278"/>
      <c r="K26" s="278"/>
      <c r="L26" s="278"/>
      <c r="M26" s="278"/>
      <c r="N26" s="278"/>
      <c r="O26" s="278"/>
      <c r="P26" s="278"/>
      <c r="Q26" s="278"/>
      <c r="R26" s="260"/>
      <c r="S26" s="260"/>
      <c r="T26" s="260" t="s">
        <v>100</v>
      </c>
      <c r="U26" s="260"/>
    </row>
    <row r="27" spans="1:21" s="76" customFormat="1">
      <c r="A27" s="278" t="s">
        <v>65</v>
      </c>
      <c r="B27" s="278" t="s">
        <v>110</v>
      </c>
      <c r="C27" s="260" t="s">
        <v>66</v>
      </c>
      <c r="D27" s="279" t="s">
        <v>158</v>
      </c>
      <c r="E27" s="280"/>
      <c r="F27" s="280"/>
      <c r="G27" s="280">
        <v>24</v>
      </c>
      <c r="H27" s="278"/>
      <c r="I27" s="278"/>
      <c r="J27" s="278"/>
      <c r="K27" s="278"/>
      <c r="L27" s="278"/>
      <c r="M27" s="278"/>
      <c r="N27" s="278"/>
      <c r="O27" s="278"/>
      <c r="P27" s="278"/>
      <c r="Q27" s="278"/>
      <c r="R27" s="260"/>
      <c r="S27" s="260"/>
      <c r="T27" s="260" t="s">
        <v>100</v>
      </c>
      <c r="U27" s="260"/>
    </row>
    <row r="28" spans="1:21" s="76" customFormat="1">
      <c r="A28" s="278" t="s">
        <v>65</v>
      </c>
      <c r="B28" s="278" t="s">
        <v>110</v>
      </c>
      <c r="C28" s="260" t="s">
        <v>66</v>
      </c>
      <c r="D28" s="279" t="s">
        <v>159</v>
      </c>
      <c r="E28" s="280"/>
      <c r="F28" s="280"/>
      <c r="G28" s="280"/>
      <c r="H28" s="278"/>
      <c r="I28" s="278"/>
      <c r="J28" s="278"/>
      <c r="K28" s="278"/>
      <c r="L28" s="278"/>
      <c r="M28" s="278">
        <v>2</v>
      </c>
      <c r="N28" s="278"/>
      <c r="O28" s="278"/>
      <c r="P28" s="278"/>
      <c r="Q28" s="278"/>
      <c r="R28" s="260"/>
      <c r="S28" s="260"/>
      <c r="T28" s="260" t="s">
        <v>100</v>
      </c>
      <c r="U28" s="260"/>
    </row>
    <row r="30" spans="1:21">
      <c r="A30" s="208" t="s">
        <v>72</v>
      </c>
    </row>
    <row r="31" spans="1:21">
      <c r="A31" s="208" t="s">
        <v>73</v>
      </c>
    </row>
    <row r="32" spans="1:21">
      <c r="A32" s="208" t="s">
        <v>74</v>
      </c>
    </row>
  </sheetData>
  <pageMargins left="0.7" right="0.7" top="0.75" bottom="0.75" header="0.51180555555555496" footer="0.51180555555555496"/>
  <pageSetup paperSize="9" firstPageNumber="0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3"/>
  <sheetViews>
    <sheetView topLeftCell="D1" zoomScale="55" zoomScaleNormal="55" zoomScalePageLayoutView="75" workbookViewId="0">
      <selection activeCell="J34" sqref="J34"/>
    </sheetView>
  </sheetViews>
  <sheetFormatPr defaultColWidth="17.125" defaultRowHeight="15"/>
  <cols>
    <col min="1" max="1" width="25.875" style="465" customWidth="1"/>
    <col min="2" max="3" width="17" style="212" customWidth="1"/>
    <col min="4" max="4" width="66.375" style="75" customWidth="1"/>
    <col min="5" max="5" width="18.375" style="75" customWidth="1"/>
    <col min="6" max="6" width="17" style="75" customWidth="1"/>
    <col min="7" max="7" width="18.375" style="75" customWidth="1"/>
    <col min="8" max="8" width="18.625" style="75" customWidth="1"/>
    <col min="9" max="10" width="10.875" style="75" customWidth="1"/>
    <col min="11" max="11" width="20" style="75" customWidth="1"/>
    <col min="12" max="12" width="17" style="75" customWidth="1"/>
    <col min="13" max="13" width="17.75" style="75" customWidth="1"/>
    <col min="14" max="14" width="10.875" style="75" customWidth="1"/>
    <col min="15" max="15" width="10.875" style="209" customWidth="1"/>
    <col min="16" max="16" width="19.125" style="209" customWidth="1"/>
    <col min="17" max="17" width="21.125" style="209" customWidth="1"/>
    <col min="18" max="18" width="18.375" style="75" customWidth="1"/>
    <col min="19" max="19" width="38.875" style="209" customWidth="1"/>
    <col min="20" max="20" width="60.25" style="75" customWidth="1"/>
    <col min="21" max="23" width="10.875" style="75" customWidth="1"/>
    <col min="24" max="16384" width="17.125" style="75"/>
  </cols>
  <sheetData>
    <row r="1" spans="1:21" ht="27.75">
      <c r="F1" s="210" t="s">
        <v>0</v>
      </c>
      <c r="G1" s="210" t="s">
        <v>0</v>
      </c>
      <c r="H1" s="210" t="s">
        <v>0</v>
      </c>
      <c r="I1" s="211"/>
      <c r="J1" s="211"/>
      <c r="K1" s="211"/>
      <c r="L1" s="211"/>
      <c r="M1" s="210" t="s">
        <v>0</v>
      </c>
    </row>
    <row r="2" spans="1:21" ht="84.75" customHeight="1">
      <c r="A2" s="343" t="s">
        <v>1</v>
      </c>
      <c r="B2" s="349" t="s">
        <v>2</v>
      </c>
      <c r="C2" s="349" t="s">
        <v>3</v>
      </c>
      <c r="D2" s="306" t="s">
        <v>4</v>
      </c>
      <c r="E2" s="307" t="s">
        <v>5</v>
      </c>
      <c r="F2" s="200" t="s">
        <v>6</v>
      </c>
      <c r="G2" s="200" t="s">
        <v>7</v>
      </c>
      <c r="H2" s="200" t="s">
        <v>8</v>
      </c>
      <c r="I2" s="200" t="s">
        <v>9</v>
      </c>
      <c r="J2" s="200" t="s">
        <v>10</v>
      </c>
      <c r="K2" s="200" t="s">
        <v>11</v>
      </c>
      <c r="L2" s="200" t="s">
        <v>12</v>
      </c>
      <c r="M2" s="200" t="s">
        <v>13</v>
      </c>
      <c r="N2" s="306" t="s">
        <v>14</v>
      </c>
      <c r="O2" s="213" t="s">
        <v>15</v>
      </c>
      <c r="P2" s="215" t="s">
        <v>16</v>
      </c>
      <c r="Q2" s="215" t="s">
        <v>17</v>
      </c>
      <c r="R2" s="308" t="s">
        <v>18</v>
      </c>
      <c r="S2" s="216" t="s">
        <v>19</v>
      </c>
      <c r="T2" s="309" t="s">
        <v>20</v>
      </c>
      <c r="U2" s="309" t="s">
        <v>21</v>
      </c>
    </row>
    <row r="3" spans="1:21" ht="84.75" customHeight="1">
      <c r="B3" s="350" t="s">
        <v>160</v>
      </c>
      <c r="C3" s="350" t="s">
        <v>161</v>
      </c>
      <c r="D3" s="311" t="s">
        <v>162</v>
      </c>
      <c r="E3" s="312">
        <f>SUM(F3:H3,M3)</f>
        <v>357</v>
      </c>
      <c r="F3" s="313">
        <f>F4+F9+F13+F19+F25+F26</f>
        <v>102</v>
      </c>
      <c r="G3" s="313">
        <f t="shared" ref="G3:L3" si="0">G4+G9+G13+G19+G25+G26</f>
        <v>254</v>
      </c>
      <c r="H3" s="313">
        <f t="shared" si="0"/>
        <v>0</v>
      </c>
      <c r="I3" s="313">
        <f t="shared" si="0"/>
        <v>0</v>
      </c>
      <c r="J3" s="313">
        <f t="shared" si="0"/>
        <v>0</v>
      </c>
      <c r="K3" s="313">
        <f t="shared" si="0"/>
        <v>0</v>
      </c>
      <c r="L3" s="313">
        <f t="shared" si="0"/>
        <v>0</v>
      </c>
      <c r="M3" s="313">
        <f>M4+M9+M13+M19+M25+M26</f>
        <v>1</v>
      </c>
      <c r="N3" s="313">
        <f t="shared" ref="N3" si="1">N4+N9+N13+N19+N25+N26</f>
        <v>0</v>
      </c>
      <c r="O3" s="283">
        <f>O4+O9+O13+O19+O25+O26</f>
        <v>30</v>
      </c>
      <c r="P3" s="282"/>
      <c r="Q3" s="282"/>
      <c r="R3" s="314"/>
      <c r="S3" s="364" t="s">
        <v>25</v>
      </c>
      <c r="T3" s="314"/>
      <c r="U3" s="314"/>
    </row>
    <row r="4" spans="1:21" ht="20.100000000000001" customHeight="1">
      <c r="A4" s="344" t="s">
        <v>30</v>
      </c>
      <c r="B4" s="351" t="s">
        <v>26</v>
      </c>
      <c r="C4" s="351" t="s">
        <v>163</v>
      </c>
      <c r="D4" s="333" t="s">
        <v>164</v>
      </c>
      <c r="E4" s="310">
        <f>SUM(F4:H4,M4)</f>
        <v>108</v>
      </c>
      <c r="F4" s="315">
        <f>SUM(F5:F7)</f>
        <v>36</v>
      </c>
      <c r="G4" s="315">
        <f>SUM(G5:G7)</f>
        <v>72</v>
      </c>
      <c r="H4" s="315">
        <f>SUM(H5:H7)</f>
        <v>0</v>
      </c>
      <c r="I4" s="315"/>
      <c r="J4" s="315">
        <f>SUM(J5:J7)</f>
        <v>0</v>
      </c>
      <c r="K4" s="315">
        <f>SUM(K5:K7)</f>
        <v>0</v>
      </c>
      <c r="L4" s="315">
        <f>SUM(L5:L7)</f>
        <v>0</v>
      </c>
      <c r="M4" s="315">
        <f>SUM(M5:M7)</f>
        <v>0</v>
      </c>
      <c r="N4" s="316"/>
      <c r="O4" s="337">
        <v>5</v>
      </c>
      <c r="P4" s="290"/>
      <c r="Q4" s="290"/>
      <c r="R4" s="317"/>
      <c r="S4" s="290" t="s">
        <v>29</v>
      </c>
      <c r="T4" s="317" t="s">
        <v>29</v>
      </c>
      <c r="U4" s="317"/>
    </row>
    <row r="5" spans="1:21" ht="20.100000000000001" customHeight="1">
      <c r="A5" s="344"/>
      <c r="B5" s="352" t="s">
        <v>31</v>
      </c>
      <c r="C5" s="352" t="s">
        <v>165</v>
      </c>
      <c r="D5" s="229" t="s">
        <v>166</v>
      </c>
      <c r="E5" s="318"/>
      <c r="F5" s="318">
        <v>12</v>
      </c>
      <c r="G5" s="318">
        <v>24</v>
      </c>
      <c r="H5" s="318"/>
      <c r="I5" s="318"/>
      <c r="J5" s="318"/>
      <c r="K5" s="318"/>
      <c r="L5" s="318"/>
      <c r="M5" s="318"/>
      <c r="N5" s="319">
        <f>3/9</f>
        <v>0.33333333333333331</v>
      </c>
      <c r="O5" s="228"/>
      <c r="P5" s="233">
        <v>2</v>
      </c>
      <c r="Q5" s="233" t="s">
        <v>34</v>
      </c>
      <c r="R5" s="320"/>
      <c r="S5" s="233" t="s">
        <v>35</v>
      </c>
      <c r="T5" s="320" t="s">
        <v>29</v>
      </c>
      <c r="U5" s="320" t="s">
        <v>36</v>
      </c>
    </row>
    <row r="6" spans="1:21" ht="36" customHeight="1">
      <c r="A6" s="344"/>
      <c r="B6" s="352" t="s">
        <v>31</v>
      </c>
      <c r="C6" s="352" t="s">
        <v>167</v>
      </c>
      <c r="D6" s="229" t="s">
        <v>168</v>
      </c>
      <c r="E6" s="318"/>
      <c r="F6" s="318">
        <v>12</v>
      </c>
      <c r="G6" s="318">
        <v>24</v>
      </c>
      <c r="H6" s="318"/>
      <c r="I6" s="318"/>
      <c r="J6" s="318"/>
      <c r="K6" s="318"/>
      <c r="L6" s="318"/>
      <c r="M6" s="318"/>
      <c r="N6" s="319">
        <f t="shared" ref="N6:N7" si="2">3/9</f>
        <v>0.33333333333333331</v>
      </c>
      <c r="O6" s="228"/>
      <c r="P6" s="233">
        <v>2</v>
      </c>
      <c r="Q6" s="233" t="s">
        <v>34</v>
      </c>
      <c r="R6" s="320"/>
      <c r="S6" s="233" t="s">
        <v>35</v>
      </c>
      <c r="T6" s="346" t="s">
        <v>169</v>
      </c>
      <c r="U6" s="320" t="s">
        <v>36</v>
      </c>
    </row>
    <row r="7" spans="1:21" ht="39" customHeight="1">
      <c r="A7" s="344"/>
      <c r="B7" s="352" t="s">
        <v>31</v>
      </c>
      <c r="C7" s="352" t="s">
        <v>170</v>
      </c>
      <c r="D7" s="229" t="s">
        <v>171</v>
      </c>
      <c r="E7" s="318"/>
      <c r="F7" s="318">
        <v>12</v>
      </c>
      <c r="G7" s="318">
        <v>24</v>
      </c>
      <c r="H7" s="318"/>
      <c r="I7" s="318"/>
      <c r="J7" s="318"/>
      <c r="K7" s="318"/>
      <c r="L7" s="318"/>
      <c r="M7" s="318"/>
      <c r="N7" s="319">
        <f t="shared" si="2"/>
        <v>0.33333333333333331</v>
      </c>
      <c r="O7" s="228"/>
      <c r="P7" s="233">
        <v>2</v>
      </c>
      <c r="Q7" s="233" t="s">
        <v>34</v>
      </c>
      <c r="R7" s="320"/>
      <c r="S7" s="233" t="s">
        <v>35</v>
      </c>
      <c r="T7" s="346" t="s">
        <v>169</v>
      </c>
      <c r="U7" s="320" t="s">
        <v>53</v>
      </c>
    </row>
    <row r="8" spans="1:21" ht="20.100000000000001" customHeight="1">
      <c r="A8" s="344" t="s">
        <v>54</v>
      </c>
      <c r="B8" s="353" t="s">
        <v>26</v>
      </c>
      <c r="C8" s="353" t="s">
        <v>172</v>
      </c>
      <c r="D8" s="298" t="s">
        <v>173</v>
      </c>
      <c r="E8" s="321">
        <f>SUM(F8:H8,M8)</f>
        <v>180</v>
      </c>
      <c r="F8" s="322">
        <f>SUM(F10:F13)</f>
        <v>60</v>
      </c>
      <c r="G8" s="322">
        <f>SUM(G10:G13)</f>
        <v>120</v>
      </c>
      <c r="H8" s="322">
        <f>SUM(H10:H12)</f>
        <v>0</v>
      </c>
      <c r="I8" s="322"/>
      <c r="J8" s="322">
        <f>SUM(J10:J12)</f>
        <v>0</v>
      </c>
      <c r="K8" s="322">
        <f>SUM(K10:K12)</f>
        <v>0</v>
      </c>
      <c r="L8" s="322">
        <f>SUM(L10:L12)</f>
        <v>0</v>
      </c>
      <c r="M8" s="322">
        <f>SUM(M10:M12)</f>
        <v>0</v>
      </c>
      <c r="N8" s="323">
        <f>SUM(N10:N12)</f>
        <v>0.99</v>
      </c>
      <c r="O8" s="362">
        <v>9</v>
      </c>
      <c r="P8" s="300"/>
      <c r="Q8" s="300"/>
      <c r="R8" s="324"/>
      <c r="S8" s="365" t="s">
        <v>29</v>
      </c>
      <c r="T8" s="324" t="s">
        <v>29</v>
      </c>
      <c r="U8" s="317"/>
    </row>
    <row r="9" spans="1:21" ht="20.100000000000001" customHeight="1">
      <c r="A9" s="344" t="s">
        <v>65</v>
      </c>
      <c r="B9" s="351" t="s">
        <v>26</v>
      </c>
      <c r="C9" s="354" t="s">
        <v>174</v>
      </c>
      <c r="D9" s="340" t="s">
        <v>175</v>
      </c>
      <c r="E9" s="310">
        <f>SUM(F9:H9,M9)</f>
        <v>108</v>
      </c>
      <c r="F9" s="315">
        <f>SUM(F10:F12)</f>
        <v>36</v>
      </c>
      <c r="G9" s="315">
        <f t="shared" ref="G9:M9" si="3">SUM(G10:G12)</f>
        <v>72</v>
      </c>
      <c r="H9" s="315">
        <f t="shared" si="3"/>
        <v>0</v>
      </c>
      <c r="I9" s="315">
        <f t="shared" si="3"/>
        <v>0</v>
      </c>
      <c r="J9" s="315">
        <f t="shared" si="3"/>
        <v>0</v>
      </c>
      <c r="K9" s="315">
        <f t="shared" si="3"/>
        <v>0</v>
      </c>
      <c r="L9" s="315">
        <f t="shared" si="3"/>
        <v>0</v>
      </c>
      <c r="M9" s="315">
        <f t="shared" si="3"/>
        <v>0</v>
      </c>
      <c r="N9" s="316"/>
      <c r="O9" s="337">
        <v>5</v>
      </c>
      <c r="P9" s="290"/>
      <c r="Q9" s="290"/>
      <c r="R9" s="317"/>
      <c r="S9" s="366" t="s">
        <v>29</v>
      </c>
      <c r="T9" s="317" t="s">
        <v>29</v>
      </c>
      <c r="U9" s="317"/>
    </row>
    <row r="10" spans="1:21" ht="31.5" customHeight="1">
      <c r="A10" s="344" t="s">
        <v>30</v>
      </c>
      <c r="B10" s="355" t="s">
        <v>31</v>
      </c>
      <c r="C10" s="352" t="s">
        <v>176</v>
      </c>
      <c r="D10" s="236" t="s">
        <v>177</v>
      </c>
      <c r="E10" s="318"/>
      <c r="F10" s="318">
        <v>12</v>
      </c>
      <c r="G10" s="318">
        <v>24</v>
      </c>
      <c r="H10" s="318"/>
      <c r="I10" s="318"/>
      <c r="J10" s="318"/>
      <c r="K10" s="318"/>
      <c r="L10" s="318"/>
      <c r="M10" s="318"/>
      <c r="N10" s="342">
        <v>0.33</v>
      </c>
      <c r="O10" s="228"/>
      <c r="P10" s="239">
        <v>2</v>
      </c>
      <c r="Q10" s="233" t="s">
        <v>34</v>
      </c>
      <c r="R10" s="320"/>
      <c r="S10" s="239" t="s">
        <v>35</v>
      </c>
      <c r="T10" s="346" t="s">
        <v>169</v>
      </c>
      <c r="U10" s="320" t="s">
        <v>36</v>
      </c>
    </row>
    <row r="11" spans="1:21" ht="20.100000000000001" customHeight="1">
      <c r="A11" s="344" t="s">
        <v>30</v>
      </c>
      <c r="B11" s="355" t="s">
        <v>31</v>
      </c>
      <c r="C11" s="352" t="s">
        <v>178</v>
      </c>
      <c r="D11" s="236" t="s">
        <v>179</v>
      </c>
      <c r="E11" s="318"/>
      <c r="F11" s="318">
        <v>12</v>
      </c>
      <c r="G11" s="318">
        <v>24</v>
      </c>
      <c r="H11" s="318"/>
      <c r="I11" s="318"/>
      <c r="J11" s="318"/>
      <c r="K11" s="318"/>
      <c r="L11" s="318"/>
      <c r="M11" s="318"/>
      <c r="N11" s="342">
        <v>0.33</v>
      </c>
      <c r="O11" s="228"/>
      <c r="P11" s="239">
        <v>2</v>
      </c>
      <c r="Q11" s="233" t="s">
        <v>34</v>
      </c>
      <c r="R11" s="320"/>
      <c r="S11" s="239" t="s">
        <v>35</v>
      </c>
      <c r="T11" s="320" t="s">
        <v>29</v>
      </c>
      <c r="U11" s="320" t="s">
        <v>36</v>
      </c>
    </row>
    <row r="12" spans="1:21" ht="20.100000000000001" customHeight="1">
      <c r="A12" s="344" t="s">
        <v>30</v>
      </c>
      <c r="B12" s="355" t="s">
        <v>31</v>
      </c>
      <c r="C12" s="352" t="s">
        <v>180</v>
      </c>
      <c r="D12" s="236" t="s">
        <v>181</v>
      </c>
      <c r="E12" s="318"/>
      <c r="F12" s="318">
        <v>12</v>
      </c>
      <c r="G12" s="318">
        <v>24</v>
      </c>
      <c r="H12" s="318"/>
      <c r="I12" s="318"/>
      <c r="J12" s="318"/>
      <c r="K12" s="318"/>
      <c r="L12" s="318"/>
      <c r="M12" s="318"/>
      <c r="N12" s="342">
        <v>0.33</v>
      </c>
      <c r="O12" s="228"/>
      <c r="P12" s="239">
        <v>2</v>
      </c>
      <c r="Q12" s="233" t="s">
        <v>34</v>
      </c>
      <c r="R12" s="320"/>
      <c r="S12" s="233" t="s">
        <v>35</v>
      </c>
      <c r="T12" s="326" t="s">
        <v>29</v>
      </c>
      <c r="U12" s="320" t="s">
        <v>36</v>
      </c>
    </row>
    <row r="13" spans="1:21" ht="20.100000000000001" customHeight="1">
      <c r="A13" s="344" t="s">
        <v>65</v>
      </c>
      <c r="B13" s="351" t="s">
        <v>26</v>
      </c>
      <c r="C13" s="354" t="s">
        <v>174</v>
      </c>
      <c r="D13" s="340" t="s">
        <v>182</v>
      </c>
      <c r="E13" s="310">
        <f>SUM(F13:H13,M13)</f>
        <v>72</v>
      </c>
      <c r="F13" s="315">
        <f>SUM(F15:F16)</f>
        <v>24</v>
      </c>
      <c r="G13" s="315">
        <f t="shared" ref="G13:M13" si="4">SUM(G15:G16)</f>
        <v>48</v>
      </c>
      <c r="H13" s="315">
        <f t="shared" si="4"/>
        <v>0</v>
      </c>
      <c r="I13" s="315">
        <f t="shared" si="4"/>
        <v>0</v>
      </c>
      <c r="J13" s="315">
        <f t="shared" si="4"/>
        <v>0</v>
      </c>
      <c r="K13" s="315">
        <f t="shared" si="4"/>
        <v>0</v>
      </c>
      <c r="L13" s="315">
        <f t="shared" si="4"/>
        <v>0</v>
      </c>
      <c r="M13" s="315">
        <f t="shared" si="4"/>
        <v>0</v>
      </c>
      <c r="N13" s="316"/>
      <c r="O13" s="337">
        <v>4</v>
      </c>
      <c r="P13" s="290"/>
      <c r="Q13" s="290"/>
      <c r="R13" s="317"/>
      <c r="S13" s="366" t="s">
        <v>29</v>
      </c>
      <c r="T13" s="317" t="s">
        <v>29</v>
      </c>
      <c r="U13" s="317"/>
    </row>
    <row r="14" spans="1:21" ht="31.5" customHeight="1">
      <c r="A14" s="344"/>
      <c r="B14" s="352" t="s">
        <v>31</v>
      </c>
      <c r="C14" s="352" t="s">
        <v>183</v>
      </c>
      <c r="D14" s="236" t="s">
        <v>184</v>
      </c>
      <c r="E14" s="318"/>
      <c r="F14" s="318">
        <v>12</v>
      </c>
      <c r="G14" s="318">
        <v>24</v>
      </c>
      <c r="H14" s="318"/>
      <c r="I14" s="318"/>
      <c r="J14" s="318"/>
      <c r="K14" s="318"/>
      <c r="L14" s="318"/>
      <c r="M14" s="318"/>
      <c r="N14" s="342">
        <v>0.5</v>
      </c>
      <c r="O14" s="228"/>
      <c r="P14" s="239">
        <v>1</v>
      </c>
      <c r="Q14" s="233" t="s">
        <v>34</v>
      </c>
      <c r="R14" s="320"/>
      <c r="S14" s="233" t="s">
        <v>35</v>
      </c>
      <c r="T14" s="346" t="s">
        <v>169</v>
      </c>
      <c r="U14" s="320" t="s">
        <v>53</v>
      </c>
    </row>
    <row r="15" spans="1:21" ht="41.25" customHeight="1">
      <c r="A15" s="344"/>
      <c r="B15" s="352" t="s">
        <v>31</v>
      </c>
      <c r="C15" s="352" t="s">
        <v>185</v>
      </c>
      <c r="D15" s="236" t="s">
        <v>186</v>
      </c>
      <c r="E15" s="318"/>
      <c r="F15" s="318">
        <v>12</v>
      </c>
      <c r="G15" s="318">
        <v>24</v>
      </c>
      <c r="H15" s="318"/>
      <c r="I15" s="318"/>
      <c r="J15" s="318"/>
      <c r="K15" s="318"/>
      <c r="L15" s="318"/>
      <c r="M15" s="318"/>
      <c r="N15" s="342">
        <v>0.5</v>
      </c>
      <c r="O15" s="228"/>
      <c r="P15" s="239">
        <v>1</v>
      </c>
      <c r="Q15" s="233" t="s">
        <v>34</v>
      </c>
      <c r="R15" s="320"/>
      <c r="S15" s="233" t="s">
        <v>35</v>
      </c>
      <c r="T15" s="346" t="s">
        <v>169</v>
      </c>
      <c r="U15" s="320" t="s">
        <v>36</v>
      </c>
    </row>
    <row r="16" spans="1:21" ht="20.100000000000001" customHeight="1">
      <c r="A16" s="344"/>
      <c r="B16" s="352" t="s">
        <v>31</v>
      </c>
      <c r="C16" s="352" t="s">
        <v>187</v>
      </c>
      <c r="D16" s="236" t="s">
        <v>188</v>
      </c>
      <c r="E16" s="318"/>
      <c r="F16" s="318">
        <v>12</v>
      </c>
      <c r="G16" s="318">
        <v>24</v>
      </c>
      <c r="H16" s="318"/>
      <c r="I16" s="318"/>
      <c r="J16" s="318"/>
      <c r="K16" s="318"/>
      <c r="L16" s="318"/>
      <c r="M16" s="318"/>
      <c r="N16" s="342">
        <v>0.5</v>
      </c>
      <c r="O16" s="228"/>
      <c r="P16" s="239">
        <v>1</v>
      </c>
      <c r="Q16" s="233" t="s">
        <v>34</v>
      </c>
      <c r="R16" s="320"/>
      <c r="S16" s="239" t="s">
        <v>35</v>
      </c>
      <c r="T16" s="320" t="s">
        <v>29</v>
      </c>
      <c r="U16" s="320" t="s">
        <v>36</v>
      </c>
    </row>
    <row r="17" spans="1:21" ht="20.100000000000001" customHeight="1">
      <c r="A17" s="344"/>
      <c r="B17" s="352" t="s">
        <v>31</v>
      </c>
      <c r="C17" s="352" t="s">
        <v>189</v>
      </c>
      <c r="D17" s="236" t="s">
        <v>190</v>
      </c>
      <c r="E17" s="318"/>
      <c r="F17" s="318">
        <v>12</v>
      </c>
      <c r="G17" s="318">
        <v>24</v>
      </c>
      <c r="H17" s="318"/>
      <c r="I17" s="318"/>
      <c r="J17" s="318"/>
      <c r="K17" s="318"/>
      <c r="L17" s="318"/>
      <c r="M17" s="318"/>
      <c r="N17" s="342">
        <v>0.5</v>
      </c>
      <c r="O17" s="228"/>
      <c r="P17" s="239">
        <v>1</v>
      </c>
      <c r="Q17" s="233" t="s">
        <v>34</v>
      </c>
      <c r="R17" s="320"/>
      <c r="S17" s="239" t="s">
        <v>35</v>
      </c>
      <c r="T17" s="320" t="s">
        <v>29</v>
      </c>
      <c r="U17" s="320" t="s">
        <v>36</v>
      </c>
    </row>
    <row r="18" spans="1:21" ht="20.100000000000001" customHeight="1">
      <c r="A18" s="344"/>
      <c r="B18" s="352" t="s">
        <v>31</v>
      </c>
      <c r="C18" s="352" t="s">
        <v>191</v>
      </c>
      <c r="D18" s="236" t="s">
        <v>192</v>
      </c>
      <c r="E18" s="318"/>
      <c r="F18" s="318">
        <v>12</v>
      </c>
      <c r="G18" s="318">
        <v>24</v>
      </c>
      <c r="H18" s="318"/>
      <c r="I18" s="318"/>
      <c r="J18" s="318"/>
      <c r="K18" s="318"/>
      <c r="L18" s="318"/>
      <c r="M18" s="318"/>
      <c r="N18" s="342">
        <v>0.5</v>
      </c>
      <c r="O18" s="228"/>
      <c r="P18" s="239">
        <v>1</v>
      </c>
      <c r="Q18" s="233" t="s">
        <v>34</v>
      </c>
      <c r="R18" s="320"/>
      <c r="S18" s="239" t="s">
        <v>35</v>
      </c>
      <c r="T18" s="320" t="s">
        <v>29</v>
      </c>
      <c r="U18" s="320" t="s">
        <v>36</v>
      </c>
    </row>
    <row r="19" spans="1:21" ht="20.100000000000001" customHeight="1">
      <c r="A19" s="344" t="s">
        <v>30</v>
      </c>
      <c r="B19" s="351" t="s">
        <v>26</v>
      </c>
      <c r="C19" s="351" t="s">
        <v>193</v>
      </c>
      <c r="D19" s="333" t="s">
        <v>194</v>
      </c>
      <c r="E19" s="310">
        <f>SUM(F19:H19,M19)</f>
        <v>30</v>
      </c>
      <c r="F19" s="315">
        <v>0</v>
      </c>
      <c r="G19" s="315">
        <v>30</v>
      </c>
      <c r="H19" s="315">
        <v>0</v>
      </c>
      <c r="I19" s="315"/>
      <c r="J19" s="315">
        <v>0</v>
      </c>
      <c r="K19" s="315">
        <v>0</v>
      </c>
      <c r="L19" s="315">
        <v>0</v>
      </c>
      <c r="M19" s="315">
        <v>0</v>
      </c>
      <c r="N19" s="316"/>
      <c r="O19" s="337">
        <v>3</v>
      </c>
      <c r="P19" s="290">
        <v>2</v>
      </c>
      <c r="Q19" s="290" t="s">
        <v>34</v>
      </c>
      <c r="R19" s="317"/>
      <c r="S19" s="290" t="s">
        <v>29</v>
      </c>
      <c r="T19" s="367" t="s">
        <v>100</v>
      </c>
      <c r="U19" s="317" t="s">
        <v>53</v>
      </c>
    </row>
    <row r="20" spans="1:21" s="327" customFormat="1" ht="20.100000000000001" customHeight="1">
      <c r="A20" s="341" t="s">
        <v>54</v>
      </c>
      <c r="B20" s="353" t="s">
        <v>26</v>
      </c>
      <c r="C20" s="353" t="s">
        <v>195</v>
      </c>
      <c r="D20" s="298" t="s">
        <v>196</v>
      </c>
      <c r="E20" s="321">
        <f>SUM(F20:H20,M20)</f>
        <v>38</v>
      </c>
      <c r="F20" s="322">
        <f>SUM(F22:F23)</f>
        <v>0</v>
      </c>
      <c r="G20" s="322">
        <f>SUM(G21:G23)</f>
        <v>38</v>
      </c>
      <c r="H20" s="322">
        <f>SUM(H21:H23)</f>
        <v>0</v>
      </c>
      <c r="I20" s="322"/>
      <c r="J20" s="322">
        <f>SUM(J21:J23)</f>
        <v>0</v>
      </c>
      <c r="K20" s="322">
        <f>SUM(K21:K23)</f>
        <v>4</v>
      </c>
      <c r="L20" s="322">
        <f>SUM(L21:L23)</f>
        <v>0</v>
      </c>
      <c r="M20" s="322">
        <f>SUM(M21:M23)</f>
        <v>0</v>
      </c>
      <c r="N20" s="323"/>
      <c r="O20" s="297">
        <v>4</v>
      </c>
      <c r="P20" s="300"/>
      <c r="Q20" s="300"/>
      <c r="R20" s="324"/>
      <c r="S20" s="300" t="s">
        <v>29</v>
      </c>
      <c r="T20" s="324" t="s">
        <v>57</v>
      </c>
      <c r="U20" s="324"/>
    </row>
    <row r="21" spans="1:21" s="327" customFormat="1" ht="20.100000000000001" customHeight="1">
      <c r="A21" s="341" t="s">
        <v>54</v>
      </c>
      <c r="B21" s="356" t="s">
        <v>31</v>
      </c>
      <c r="C21" s="356" t="s">
        <v>197</v>
      </c>
      <c r="D21" s="249" t="s">
        <v>198</v>
      </c>
      <c r="E21" s="328"/>
      <c r="F21" s="328">
        <v>0</v>
      </c>
      <c r="G21" s="328">
        <v>12</v>
      </c>
      <c r="H21" s="328"/>
      <c r="I21" s="328"/>
      <c r="J21" s="328"/>
      <c r="K21" s="328"/>
      <c r="L21" s="328"/>
      <c r="M21" s="328"/>
      <c r="N21" s="329">
        <f>1/3</f>
        <v>0.33333333333333331</v>
      </c>
      <c r="O21" s="248"/>
      <c r="P21" s="252">
        <v>2</v>
      </c>
      <c r="Q21" s="252" t="s">
        <v>34</v>
      </c>
      <c r="R21" s="330"/>
      <c r="S21" s="252" t="s">
        <v>35</v>
      </c>
      <c r="T21" s="330" t="s">
        <v>57</v>
      </c>
      <c r="U21" s="330" t="s">
        <v>36</v>
      </c>
    </row>
    <row r="22" spans="1:21" s="327" customFormat="1" ht="20.100000000000001" customHeight="1">
      <c r="A22" s="341" t="s">
        <v>54</v>
      </c>
      <c r="B22" s="356" t="s">
        <v>31</v>
      </c>
      <c r="C22" s="356" t="s">
        <v>199</v>
      </c>
      <c r="D22" s="249" t="s">
        <v>200</v>
      </c>
      <c r="E22" s="328"/>
      <c r="F22" s="328">
        <v>0</v>
      </c>
      <c r="G22" s="328">
        <v>12</v>
      </c>
      <c r="H22" s="328"/>
      <c r="I22" s="328"/>
      <c r="J22" s="328"/>
      <c r="K22" s="328">
        <v>4</v>
      </c>
      <c r="L22" s="328"/>
      <c r="M22" s="328"/>
      <c r="N22" s="329">
        <f>1/3</f>
        <v>0.33333333333333331</v>
      </c>
      <c r="O22" s="248"/>
      <c r="P22" s="252">
        <v>2</v>
      </c>
      <c r="Q22" s="252" t="s">
        <v>34</v>
      </c>
      <c r="R22" s="330"/>
      <c r="S22" s="252" t="s">
        <v>35</v>
      </c>
      <c r="T22" s="330" t="s">
        <v>57</v>
      </c>
      <c r="U22" s="330" t="s">
        <v>36</v>
      </c>
    </row>
    <row r="23" spans="1:21" s="327" customFormat="1" ht="20.100000000000001" customHeight="1">
      <c r="A23" s="341" t="s">
        <v>54</v>
      </c>
      <c r="B23" s="356" t="s">
        <v>31</v>
      </c>
      <c r="C23" s="356" t="s">
        <v>201</v>
      </c>
      <c r="D23" s="249" t="s">
        <v>153</v>
      </c>
      <c r="E23" s="328"/>
      <c r="F23" s="328">
        <v>0</v>
      </c>
      <c r="G23" s="328">
        <v>14</v>
      </c>
      <c r="H23" s="328"/>
      <c r="I23" s="328"/>
      <c r="J23" s="328"/>
      <c r="K23" s="328"/>
      <c r="L23" s="328"/>
      <c r="M23" s="328"/>
      <c r="N23" s="329">
        <f>1/3</f>
        <v>0.33333333333333331</v>
      </c>
      <c r="O23" s="248"/>
      <c r="P23" s="252">
        <v>2</v>
      </c>
      <c r="Q23" s="252" t="s">
        <v>34</v>
      </c>
      <c r="R23" s="330"/>
      <c r="S23" s="252" t="s">
        <v>35</v>
      </c>
      <c r="T23" s="330" t="s">
        <v>57</v>
      </c>
      <c r="U23" s="330" t="s">
        <v>36</v>
      </c>
    </row>
    <row r="24" spans="1:21" ht="60" customHeight="1">
      <c r="A24" s="341" t="s">
        <v>54</v>
      </c>
      <c r="B24" s="353" t="s">
        <v>26</v>
      </c>
      <c r="C24" s="357" t="s">
        <v>202</v>
      </c>
      <c r="D24" s="298" t="s">
        <v>203</v>
      </c>
      <c r="E24" s="321">
        <f>SUM(F24:H24,M24)</f>
        <v>0</v>
      </c>
      <c r="F24" s="322">
        <v>0</v>
      </c>
      <c r="G24" s="322">
        <v>0</v>
      </c>
      <c r="H24" s="322">
        <v>0</v>
      </c>
      <c r="I24" s="322" t="s">
        <v>49</v>
      </c>
      <c r="J24" s="322">
        <v>0</v>
      </c>
      <c r="K24" s="322">
        <v>0</v>
      </c>
      <c r="L24" s="322">
        <v>50</v>
      </c>
      <c r="M24" s="322">
        <v>0</v>
      </c>
      <c r="N24" s="323"/>
      <c r="O24" s="363">
        <v>3</v>
      </c>
      <c r="P24" s="300">
        <v>2</v>
      </c>
      <c r="Q24" s="300" t="s">
        <v>34</v>
      </c>
      <c r="R24" s="324"/>
      <c r="S24" s="300" t="s">
        <v>29</v>
      </c>
      <c r="T24" s="324" t="s">
        <v>29</v>
      </c>
      <c r="U24" s="324"/>
    </row>
    <row r="25" spans="1:21" ht="19.5" customHeight="1">
      <c r="A25" s="344" t="s">
        <v>30</v>
      </c>
      <c r="B25" s="358" t="s">
        <v>26</v>
      </c>
      <c r="C25" s="358" t="s">
        <v>204</v>
      </c>
      <c r="D25" s="287" t="s">
        <v>205</v>
      </c>
      <c r="E25" s="310">
        <f>SUM(F25:H25,I25)</f>
        <v>0</v>
      </c>
      <c r="F25" s="315">
        <v>0</v>
      </c>
      <c r="G25" s="315">
        <v>0</v>
      </c>
      <c r="H25" s="315">
        <v>0</v>
      </c>
      <c r="I25" s="315">
        <v>0</v>
      </c>
      <c r="J25" s="315">
        <v>0</v>
      </c>
      <c r="K25" s="315">
        <v>0</v>
      </c>
      <c r="L25" s="315">
        <v>0</v>
      </c>
      <c r="M25" s="331">
        <v>1</v>
      </c>
      <c r="N25" s="316"/>
      <c r="O25" s="289">
        <v>10</v>
      </c>
      <c r="P25" s="290">
        <v>1</v>
      </c>
      <c r="Q25" s="290" t="s">
        <v>206</v>
      </c>
      <c r="R25" s="317"/>
      <c r="S25" s="290" t="s">
        <v>29</v>
      </c>
      <c r="T25" s="325" t="s">
        <v>29</v>
      </c>
      <c r="U25" s="317"/>
    </row>
    <row r="26" spans="1:21" s="195" customFormat="1">
      <c r="A26" s="278" t="s">
        <v>30</v>
      </c>
      <c r="B26" s="359" t="s">
        <v>26</v>
      </c>
      <c r="C26" s="359" t="s">
        <v>195</v>
      </c>
      <c r="D26" s="257" t="s">
        <v>207</v>
      </c>
      <c r="E26" s="258">
        <f>SUM(F26:I26)</f>
        <v>38</v>
      </c>
      <c r="F26" s="258">
        <f>SUM(F27:F29)</f>
        <v>6</v>
      </c>
      <c r="G26" s="258">
        <f>SUM(G27:G29)</f>
        <v>32</v>
      </c>
      <c r="H26" s="256"/>
      <c r="I26" s="256"/>
      <c r="J26" s="256"/>
      <c r="K26" s="256"/>
      <c r="L26" s="256"/>
      <c r="M26" s="256"/>
      <c r="N26" s="256"/>
      <c r="O26" s="336">
        <v>3</v>
      </c>
      <c r="P26" s="256">
        <v>3</v>
      </c>
      <c r="Q26" s="256" t="s">
        <v>34</v>
      </c>
      <c r="R26" s="259"/>
      <c r="S26" s="259" t="s">
        <v>29</v>
      </c>
      <c r="T26" s="256" t="s">
        <v>100</v>
      </c>
      <c r="U26" s="259"/>
    </row>
    <row r="27" spans="1:21" s="76" customFormat="1">
      <c r="A27" s="278"/>
      <c r="B27" s="360" t="s">
        <v>31</v>
      </c>
      <c r="C27" s="360" t="s">
        <v>197</v>
      </c>
      <c r="D27" s="305" t="s">
        <v>208</v>
      </c>
      <c r="E27" s="275">
        <f>SUM(F27:I27)</f>
        <v>12</v>
      </c>
      <c r="F27" s="275"/>
      <c r="G27" s="304">
        <v>12</v>
      </c>
      <c r="H27" s="277"/>
      <c r="I27" s="277"/>
      <c r="J27" s="277"/>
      <c r="K27" s="277"/>
      <c r="L27" s="277"/>
      <c r="M27" s="277"/>
      <c r="N27" s="277">
        <v>0.33300000000000002</v>
      </c>
      <c r="O27" s="277"/>
      <c r="P27" s="273"/>
      <c r="Q27" s="277"/>
      <c r="R27" s="277"/>
      <c r="S27" s="277" t="s">
        <v>35</v>
      </c>
      <c r="T27" s="278" t="s">
        <v>100</v>
      </c>
      <c r="U27" s="277" t="s">
        <v>36</v>
      </c>
    </row>
    <row r="28" spans="1:21" s="195" customFormat="1">
      <c r="A28" s="278" t="s">
        <v>65</v>
      </c>
      <c r="B28" s="361" t="s">
        <v>31</v>
      </c>
      <c r="C28" s="361" t="s">
        <v>66</v>
      </c>
      <c r="D28" s="207" t="s">
        <v>200</v>
      </c>
      <c r="E28" s="262">
        <f>SUM(F28:I28)</f>
        <v>12</v>
      </c>
      <c r="F28" s="262"/>
      <c r="G28" s="347">
        <v>12</v>
      </c>
      <c r="H28" s="260"/>
      <c r="I28" s="260"/>
      <c r="J28" s="260"/>
      <c r="K28" s="260"/>
      <c r="L28" s="260"/>
      <c r="M28" s="260"/>
      <c r="N28" s="260">
        <v>0.33300000000000002</v>
      </c>
      <c r="O28" s="260"/>
      <c r="P28" s="260"/>
      <c r="Q28" s="260"/>
      <c r="R28" s="260"/>
      <c r="S28" s="260" t="s">
        <v>35</v>
      </c>
      <c r="T28" s="278" t="s">
        <v>100</v>
      </c>
      <c r="U28" s="260" t="s">
        <v>36</v>
      </c>
    </row>
    <row r="29" spans="1:21" s="195" customFormat="1">
      <c r="A29" s="278" t="s">
        <v>65</v>
      </c>
      <c r="B29" s="361" t="s">
        <v>31</v>
      </c>
      <c r="C29" s="361" t="s">
        <v>66</v>
      </c>
      <c r="D29" s="207" t="s">
        <v>209</v>
      </c>
      <c r="E29" s="262">
        <f t="shared" ref="E29" si="5">SUM(F29:I29)</f>
        <v>14</v>
      </c>
      <c r="F29" s="262">
        <v>6</v>
      </c>
      <c r="G29" s="348">
        <v>8</v>
      </c>
      <c r="H29" s="260"/>
      <c r="I29" s="260"/>
      <c r="J29" s="260"/>
      <c r="K29" s="260"/>
      <c r="L29" s="260"/>
      <c r="M29" s="260"/>
      <c r="N29" s="260">
        <v>0.33300000000000002</v>
      </c>
      <c r="O29" s="260"/>
      <c r="P29" s="260"/>
      <c r="Q29" s="260"/>
      <c r="R29" s="260"/>
      <c r="S29" s="260" t="s">
        <v>35</v>
      </c>
      <c r="T29" s="278" t="s">
        <v>100</v>
      </c>
      <c r="U29" s="260" t="s">
        <v>36</v>
      </c>
    </row>
    <row r="31" spans="1:21">
      <c r="A31" s="208" t="s">
        <v>72</v>
      </c>
    </row>
    <row r="32" spans="1:21">
      <c r="A32" s="208" t="s">
        <v>73</v>
      </c>
    </row>
    <row r="33" spans="1:1">
      <c r="A33" s="208" t="s">
        <v>74</v>
      </c>
    </row>
  </sheetData>
  <pageMargins left="0.7" right="0.7" top="0.75" bottom="0.75" header="0.51180555555555496" footer="0.51180555555555496"/>
  <pageSetup paperSize="9" firstPageNumber="0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N35"/>
  <sheetViews>
    <sheetView topLeftCell="D17" zoomScale="55" zoomScaleNormal="55" zoomScalePageLayoutView="70" workbookViewId="0">
      <selection activeCell="E19" sqref="E19"/>
    </sheetView>
  </sheetViews>
  <sheetFormatPr defaultColWidth="8.875" defaultRowHeight="15"/>
  <cols>
    <col min="1" max="1" width="67.875" style="379" customWidth="1"/>
    <col min="2" max="2" width="53.375" style="101" customWidth="1"/>
    <col min="3" max="3" width="28" style="101" customWidth="1"/>
    <col min="4" max="4" width="67.125" style="101" customWidth="1"/>
    <col min="5" max="5" width="18.875" style="101" customWidth="1"/>
    <col min="6" max="12" width="10.875" style="101" customWidth="1"/>
    <col min="13" max="13" width="19.75" style="101" customWidth="1"/>
    <col min="14" max="19" width="10.875" style="101" customWidth="1"/>
    <col min="20" max="20" width="129.875" style="101" customWidth="1"/>
    <col min="21" max="21" width="31.875" style="101" customWidth="1"/>
    <col min="22" max="23" width="10.875" style="101" customWidth="1"/>
    <col min="24" max="1028" width="8.875" style="101"/>
    <col min="1029" max="16384" width="8.875" style="380"/>
  </cols>
  <sheetData>
    <row r="1" spans="1:1027" ht="41.25">
      <c r="F1" s="210" t="s">
        <v>0</v>
      </c>
      <c r="G1" s="210" t="s">
        <v>0</v>
      </c>
      <c r="H1" s="210" t="s">
        <v>0</v>
      </c>
      <c r="I1" s="211"/>
      <c r="J1" s="211"/>
      <c r="K1" s="211"/>
      <c r="L1" s="211"/>
      <c r="M1" s="210" t="s">
        <v>0</v>
      </c>
    </row>
    <row r="2" spans="1:1027" ht="84.75" customHeight="1">
      <c r="A2" s="381" t="s">
        <v>1</v>
      </c>
      <c r="B2" s="88" t="s">
        <v>2</v>
      </c>
      <c r="C2" s="88" t="s">
        <v>3</v>
      </c>
      <c r="D2" s="88" t="s">
        <v>4</v>
      </c>
      <c r="E2" s="90" t="s">
        <v>5</v>
      </c>
      <c r="F2" s="382" t="s">
        <v>6</v>
      </c>
      <c r="G2" s="382" t="s">
        <v>7</v>
      </c>
      <c r="H2" s="382" t="s">
        <v>8</v>
      </c>
      <c r="I2" s="382" t="s">
        <v>9</v>
      </c>
      <c r="J2" s="382" t="s">
        <v>10</v>
      </c>
      <c r="K2" s="382" t="s">
        <v>11</v>
      </c>
      <c r="L2" s="382" t="s">
        <v>12</v>
      </c>
      <c r="M2" s="382" t="s">
        <v>210</v>
      </c>
      <c r="N2" s="88" t="s">
        <v>14</v>
      </c>
      <c r="O2" s="88" t="s">
        <v>15</v>
      </c>
      <c r="P2" s="91" t="s">
        <v>16</v>
      </c>
      <c r="Q2" s="91" t="s">
        <v>211</v>
      </c>
      <c r="R2" s="92" t="s">
        <v>212</v>
      </c>
      <c r="S2" s="92" t="s">
        <v>19</v>
      </c>
      <c r="T2" s="93" t="s">
        <v>20</v>
      </c>
      <c r="U2" s="93" t="s">
        <v>21</v>
      </c>
      <c r="V2" s="380"/>
      <c r="W2" s="380"/>
      <c r="X2" s="380"/>
      <c r="Y2" s="380"/>
      <c r="Z2" s="380"/>
      <c r="AA2" s="380"/>
      <c r="AB2" s="380"/>
      <c r="AC2" s="380"/>
      <c r="AD2" s="380"/>
      <c r="AE2" s="380"/>
      <c r="AF2" s="380"/>
      <c r="AG2" s="380"/>
      <c r="AH2" s="380"/>
      <c r="AI2" s="380"/>
      <c r="AJ2" s="380"/>
      <c r="AK2" s="380"/>
      <c r="AL2" s="380"/>
      <c r="AM2" s="380"/>
      <c r="AN2" s="380"/>
      <c r="AO2" s="380"/>
      <c r="AP2" s="380"/>
      <c r="AQ2" s="380"/>
      <c r="AR2" s="380"/>
      <c r="AS2" s="380"/>
      <c r="AT2" s="380"/>
      <c r="AU2" s="380"/>
      <c r="AV2" s="380"/>
      <c r="AW2" s="380"/>
      <c r="AX2" s="380"/>
      <c r="AY2" s="380"/>
      <c r="AZ2" s="380"/>
      <c r="BA2" s="380"/>
      <c r="BB2" s="380"/>
      <c r="BC2" s="380"/>
      <c r="BD2" s="380"/>
      <c r="BE2" s="380"/>
      <c r="BF2" s="380"/>
      <c r="BG2" s="380"/>
      <c r="BH2" s="380"/>
      <c r="BI2" s="380"/>
      <c r="BJ2" s="380"/>
      <c r="BK2" s="380"/>
      <c r="BL2" s="380"/>
      <c r="BM2" s="380"/>
      <c r="BN2" s="380"/>
      <c r="BO2" s="380"/>
      <c r="BP2" s="380"/>
      <c r="BQ2" s="380"/>
      <c r="BR2" s="380"/>
      <c r="BS2" s="380"/>
      <c r="BT2" s="380"/>
      <c r="BU2" s="380"/>
      <c r="BV2" s="380"/>
      <c r="BW2" s="380"/>
      <c r="BX2" s="380"/>
      <c r="BY2" s="380"/>
      <c r="BZ2" s="380"/>
      <c r="CA2" s="380"/>
      <c r="CB2" s="380"/>
      <c r="CC2" s="380"/>
      <c r="CD2" s="380"/>
      <c r="CE2" s="380"/>
      <c r="CF2" s="380"/>
      <c r="CG2" s="380"/>
      <c r="CH2" s="380"/>
      <c r="CI2" s="380"/>
      <c r="CJ2" s="380"/>
      <c r="CK2" s="380"/>
      <c r="CL2" s="380"/>
      <c r="CM2" s="380"/>
      <c r="CN2" s="380"/>
      <c r="CO2" s="380"/>
      <c r="CP2" s="380"/>
      <c r="CQ2" s="380"/>
      <c r="CR2" s="380"/>
      <c r="CS2" s="380"/>
      <c r="CT2" s="380"/>
      <c r="CU2" s="380"/>
      <c r="CV2" s="380"/>
      <c r="CW2" s="380"/>
      <c r="CX2" s="380"/>
      <c r="CY2" s="380"/>
      <c r="CZ2" s="380"/>
      <c r="DA2" s="380"/>
      <c r="DB2" s="380"/>
      <c r="DC2" s="380"/>
      <c r="DD2" s="380"/>
      <c r="DE2" s="380"/>
      <c r="DF2" s="380"/>
      <c r="DG2" s="380"/>
      <c r="DH2" s="380"/>
      <c r="DI2" s="380"/>
      <c r="DJ2" s="380"/>
      <c r="DK2" s="380"/>
      <c r="DL2" s="380"/>
      <c r="DM2" s="380"/>
      <c r="DN2" s="380"/>
      <c r="DO2" s="380"/>
      <c r="DP2" s="380"/>
      <c r="DQ2" s="380"/>
      <c r="DR2" s="380"/>
      <c r="DS2" s="380"/>
      <c r="DT2" s="380"/>
      <c r="DU2" s="380"/>
      <c r="DV2" s="380"/>
      <c r="DW2" s="380"/>
      <c r="DX2" s="380"/>
      <c r="DY2" s="380"/>
      <c r="DZ2" s="380"/>
      <c r="EA2" s="380"/>
      <c r="EB2" s="380"/>
      <c r="EC2" s="380"/>
      <c r="ED2" s="380"/>
      <c r="EE2" s="380"/>
      <c r="EF2" s="380"/>
      <c r="EG2" s="380"/>
      <c r="EH2" s="380"/>
      <c r="EI2" s="380"/>
      <c r="EJ2" s="380"/>
      <c r="EK2" s="380"/>
      <c r="EL2" s="380"/>
      <c r="EM2" s="380"/>
      <c r="EN2" s="380"/>
      <c r="EO2" s="380"/>
      <c r="EP2" s="380"/>
      <c r="EQ2" s="380"/>
      <c r="ER2" s="380"/>
      <c r="ES2" s="380"/>
      <c r="ET2" s="380"/>
      <c r="EU2" s="380"/>
      <c r="EV2" s="380"/>
      <c r="EW2" s="380"/>
      <c r="EX2" s="380"/>
      <c r="EY2" s="380"/>
      <c r="EZ2" s="380"/>
      <c r="FA2" s="380"/>
      <c r="FB2" s="380"/>
      <c r="FC2" s="380"/>
      <c r="FD2" s="380"/>
      <c r="FE2" s="380"/>
      <c r="FF2" s="380"/>
      <c r="FG2" s="380"/>
      <c r="FH2" s="380"/>
      <c r="FI2" s="380"/>
      <c r="FJ2" s="380"/>
      <c r="FK2" s="380"/>
      <c r="FL2" s="380"/>
      <c r="FM2" s="380"/>
      <c r="FN2" s="380"/>
      <c r="FO2" s="380"/>
      <c r="FP2" s="380"/>
      <c r="FQ2" s="380"/>
      <c r="FR2" s="380"/>
      <c r="FS2" s="380"/>
      <c r="FT2" s="380"/>
      <c r="FU2" s="380"/>
      <c r="FV2" s="380"/>
      <c r="FW2" s="380"/>
      <c r="FX2" s="380"/>
      <c r="FY2" s="380"/>
      <c r="FZ2" s="380"/>
      <c r="GA2" s="380"/>
      <c r="GB2" s="380"/>
      <c r="GC2" s="380"/>
      <c r="GD2" s="380"/>
      <c r="GE2" s="380"/>
      <c r="GF2" s="380"/>
      <c r="GG2" s="380"/>
      <c r="GH2" s="380"/>
      <c r="GI2" s="380"/>
      <c r="GJ2" s="380"/>
      <c r="GK2" s="380"/>
      <c r="GL2" s="380"/>
      <c r="GM2" s="380"/>
      <c r="GN2" s="380"/>
      <c r="GO2" s="380"/>
      <c r="GP2" s="380"/>
      <c r="GQ2" s="380"/>
      <c r="GR2" s="380"/>
      <c r="GS2" s="380"/>
      <c r="GT2" s="380"/>
      <c r="GU2" s="380"/>
      <c r="GV2" s="380"/>
      <c r="GW2" s="380"/>
      <c r="GX2" s="380"/>
      <c r="GY2" s="380"/>
      <c r="GZ2" s="380"/>
      <c r="HA2" s="380"/>
      <c r="HB2" s="380"/>
      <c r="HC2" s="380"/>
      <c r="HD2" s="380"/>
      <c r="HE2" s="380"/>
      <c r="HF2" s="380"/>
      <c r="HG2" s="380"/>
      <c r="HH2" s="380"/>
      <c r="HI2" s="380"/>
      <c r="HJ2" s="380"/>
      <c r="HK2" s="380"/>
      <c r="HL2" s="380"/>
      <c r="HM2" s="380"/>
      <c r="HN2" s="380"/>
      <c r="HO2" s="380"/>
      <c r="HP2" s="380"/>
      <c r="HQ2" s="380"/>
      <c r="HR2" s="380"/>
      <c r="HS2" s="380"/>
      <c r="HT2" s="380"/>
      <c r="HU2" s="380"/>
      <c r="HV2" s="380"/>
      <c r="HW2" s="380"/>
      <c r="HX2" s="380"/>
      <c r="HY2" s="380"/>
      <c r="HZ2" s="380"/>
      <c r="IA2" s="380"/>
      <c r="IB2" s="380"/>
      <c r="IC2" s="380"/>
      <c r="ID2" s="380"/>
      <c r="IE2" s="380"/>
      <c r="IF2" s="380"/>
      <c r="IG2" s="380"/>
      <c r="IH2" s="380"/>
      <c r="II2" s="380"/>
      <c r="IJ2" s="380"/>
      <c r="IK2" s="380"/>
      <c r="IL2" s="380"/>
      <c r="IM2" s="380"/>
      <c r="IN2" s="380"/>
      <c r="IO2" s="380"/>
      <c r="IP2" s="380"/>
      <c r="IQ2" s="380"/>
      <c r="IR2" s="380"/>
      <c r="IS2" s="380"/>
      <c r="IT2" s="380"/>
      <c r="IU2" s="380"/>
      <c r="IV2" s="380"/>
      <c r="IW2" s="380"/>
      <c r="IX2" s="380"/>
      <c r="IY2" s="380"/>
      <c r="IZ2" s="380"/>
      <c r="JA2" s="380"/>
      <c r="JB2" s="380"/>
      <c r="JC2" s="380"/>
      <c r="JD2" s="380"/>
      <c r="JE2" s="380"/>
      <c r="JF2" s="380"/>
      <c r="JG2" s="380"/>
      <c r="JH2" s="380"/>
      <c r="JI2" s="380"/>
      <c r="JJ2" s="380"/>
      <c r="JK2" s="380"/>
      <c r="JL2" s="380"/>
      <c r="JM2" s="380"/>
      <c r="JN2" s="380"/>
      <c r="JO2" s="380"/>
      <c r="JP2" s="380"/>
      <c r="JQ2" s="380"/>
      <c r="JR2" s="380"/>
      <c r="JS2" s="380"/>
      <c r="JT2" s="380"/>
      <c r="JU2" s="380"/>
      <c r="JV2" s="380"/>
      <c r="JW2" s="380"/>
      <c r="JX2" s="380"/>
      <c r="JY2" s="380"/>
      <c r="JZ2" s="380"/>
      <c r="KA2" s="380"/>
      <c r="KB2" s="380"/>
      <c r="KC2" s="380"/>
      <c r="KD2" s="380"/>
      <c r="KE2" s="380"/>
      <c r="KF2" s="380"/>
      <c r="KG2" s="380"/>
      <c r="KH2" s="380"/>
      <c r="KI2" s="380"/>
      <c r="KJ2" s="380"/>
      <c r="KK2" s="380"/>
      <c r="KL2" s="380"/>
      <c r="KM2" s="380"/>
      <c r="KN2" s="380"/>
      <c r="KO2" s="380"/>
      <c r="KP2" s="380"/>
      <c r="KQ2" s="380"/>
      <c r="KR2" s="380"/>
      <c r="KS2" s="380"/>
      <c r="KT2" s="380"/>
      <c r="KU2" s="380"/>
      <c r="KV2" s="380"/>
      <c r="KW2" s="380"/>
      <c r="KX2" s="380"/>
      <c r="KY2" s="380"/>
      <c r="KZ2" s="380"/>
      <c r="LA2" s="380"/>
      <c r="LB2" s="380"/>
      <c r="LC2" s="380"/>
      <c r="LD2" s="380"/>
      <c r="LE2" s="380"/>
      <c r="LF2" s="380"/>
      <c r="LG2" s="380"/>
      <c r="LH2" s="380"/>
      <c r="LI2" s="380"/>
      <c r="LJ2" s="380"/>
      <c r="LK2" s="380"/>
      <c r="LL2" s="380"/>
      <c r="LM2" s="380"/>
      <c r="LN2" s="380"/>
      <c r="LO2" s="380"/>
      <c r="LP2" s="380"/>
      <c r="LQ2" s="380"/>
      <c r="LR2" s="380"/>
      <c r="LS2" s="380"/>
      <c r="LT2" s="380"/>
      <c r="LU2" s="380"/>
      <c r="LV2" s="380"/>
      <c r="LW2" s="380"/>
      <c r="LX2" s="380"/>
      <c r="LY2" s="380"/>
      <c r="LZ2" s="380"/>
      <c r="MA2" s="380"/>
      <c r="MB2" s="380"/>
      <c r="MC2" s="380"/>
      <c r="MD2" s="380"/>
      <c r="ME2" s="380"/>
      <c r="MF2" s="380"/>
      <c r="MG2" s="380"/>
      <c r="MH2" s="380"/>
      <c r="MI2" s="380"/>
      <c r="MJ2" s="380"/>
      <c r="MK2" s="380"/>
      <c r="ML2" s="380"/>
      <c r="MM2" s="380"/>
      <c r="MN2" s="380"/>
      <c r="MO2" s="380"/>
      <c r="MP2" s="380"/>
      <c r="MQ2" s="380"/>
      <c r="MR2" s="380"/>
      <c r="MS2" s="380"/>
      <c r="MT2" s="380"/>
      <c r="MU2" s="380"/>
      <c r="MV2" s="380"/>
      <c r="MW2" s="380"/>
      <c r="MX2" s="380"/>
      <c r="MY2" s="380"/>
      <c r="MZ2" s="380"/>
      <c r="NA2" s="380"/>
      <c r="NB2" s="380"/>
      <c r="NC2" s="380"/>
      <c r="ND2" s="380"/>
      <c r="NE2" s="380"/>
      <c r="NF2" s="380"/>
      <c r="NG2" s="380"/>
      <c r="NH2" s="380"/>
      <c r="NI2" s="380"/>
      <c r="NJ2" s="380"/>
      <c r="NK2" s="380"/>
      <c r="NL2" s="380"/>
      <c r="NM2" s="380"/>
      <c r="NN2" s="380"/>
      <c r="NO2" s="380"/>
      <c r="NP2" s="380"/>
      <c r="NQ2" s="380"/>
      <c r="NR2" s="380"/>
      <c r="NS2" s="380"/>
      <c r="NT2" s="380"/>
      <c r="NU2" s="380"/>
      <c r="NV2" s="380"/>
      <c r="NW2" s="380"/>
      <c r="NX2" s="380"/>
      <c r="NY2" s="380"/>
      <c r="NZ2" s="380"/>
      <c r="OA2" s="380"/>
      <c r="OB2" s="380"/>
      <c r="OC2" s="380"/>
      <c r="OD2" s="380"/>
      <c r="OE2" s="380"/>
      <c r="OF2" s="380"/>
      <c r="OG2" s="380"/>
      <c r="OH2" s="380"/>
      <c r="OI2" s="380"/>
      <c r="OJ2" s="380"/>
      <c r="OK2" s="380"/>
      <c r="OL2" s="380"/>
      <c r="OM2" s="380"/>
      <c r="ON2" s="380"/>
      <c r="OO2" s="380"/>
      <c r="OP2" s="380"/>
      <c r="OQ2" s="380"/>
      <c r="OR2" s="380"/>
      <c r="OS2" s="380"/>
      <c r="OT2" s="380"/>
      <c r="OU2" s="380"/>
      <c r="OV2" s="380"/>
      <c r="OW2" s="380"/>
      <c r="OX2" s="380"/>
      <c r="OY2" s="380"/>
      <c r="OZ2" s="380"/>
      <c r="PA2" s="380"/>
      <c r="PB2" s="380"/>
      <c r="PC2" s="380"/>
      <c r="PD2" s="380"/>
      <c r="PE2" s="380"/>
      <c r="PF2" s="380"/>
      <c r="PG2" s="380"/>
      <c r="PH2" s="380"/>
      <c r="PI2" s="380"/>
      <c r="PJ2" s="380"/>
      <c r="PK2" s="380"/>
      <c r="PL2" s="380"/>
      <c r="PM2" s="380"/>
      <c r="PN2" s="380"/>
      <c r="PO2" s="380"/>
      <c r="PP2" s="380"/>
      <c r="PQ2" s="380"/>
      <c r="PR2" s="380"/>
      <c r="PS2" s="380"/>
      <c r="PT2" s="380"/>
      <c r="PU2" s="380"/>
      <c r="PV2" s="380"/>
      <c r="PW2" s="380"/>
      <c r="PX2" s="380"/>
      <c r="PY2" s="380"/>
      <c r="PZ2" s="380"/>
      <c r="QA2" s="380"/>
      <c r="QB2" s="380"/>
      <c r="QC2" s="380"/>
      <c r="QD2" s="380"/>
      <c r="QE2" s="380"/>
      <c r="QF2" s="380"/>
      <c r="QG2" s="380"/>
      <c r="QH2" s="380"/>
      <c r="QI2" s="380"/>
      <c r="QJ2" s="380"/>
      <c r="QK2" s="380"/>
      <c r="QL2" s="380"/>
      <c r="QM2" s="380"/>
      <c r="QN2" s="380"/>
      <c r="QO2" s="380"/>
      <c r="QP2" s="380"/>
      <c r="QQ2" s="380"/>
      <c r="QR2" s="380"/>
      <c r="QS2" s="380"/>
      <c r="QT2" s="380"/>
      <c r="QU2" s="380"/>
      <c r="QV2" s="380"/>
      <c r="QW2" s="380"/>
      <c r="QX2" s="380"/>
      <c r="QY2" s="380"/>
      <c r="QZ2" s="380"/>
      <c r="RA2" s="380"/>
      <c r="RB2" s="380"/>
      <c r="RC2" s="380"/>
      <c r="RD2" s="380"/>
      <c r="RE2" s="380"/>
      <c r="RF2" s="380"/>
      <c r="RG2" s="380"/>
      <c r="RH2" s="380"/>
      <c r="RI2" s="380"/>
      <c r="RJ2" s="380"/>
      <c r="RK2" s="380"/>
      <c r="RL2" s="380"/>
      <c r="RM2" s="380"/>
      <c r="RN2" s="380"/>
      <c r="RO2" s="380"/>
      <c r="RP2" s="380"/>
      <c r="RQ2" s="380"/>
      <c r="RR2" s="380"/>
      <c r="RS2" s="380"/>
      <c r="RT2" s="380"/>
      <c r="RU2" s="380"/>
      <c r="RV2" s="380"/>
      <c r="RW2" s="380"/>
      <c r="RX2" s="380"/>
      <c r="RY2" s="380"/>
      <c r="RZ2" s="380"/>
      <c r="SA2" s="380"/>
      <c r="SB2" s="380"/>
      <c r="SC2" s="380"/>
      <c r="SD2" s="380"/>
      <c r="SE2" s="380"/>
      <c r="SF2" s="380"/>
      <c r="SG2" s="380"/>
      <c r="SH2" s="380"/>
      <c r="SI2" s="380"/>
      <c r="SJ2" s="380"/>
      <c r="SK2" s="380"/>
      <c r="SL2" s="380"/>
      <c r="SM2" s="380"/>
      <c r="SN2" s="380"/>
      <c r="SO2" s="380"/>
      <c r="SP2" s="380"/>
      <c r="SQ2" s="380"/>
      <c r="SR2" s="380"/>
      <c r="SS2" s="380"/>
      <c r="ST2" s="380"/>
      <c r="SU2" s="380"/>
      <c r="SV2" s="380"/>
      <c r="SW2" s="380"/>
      <c r="SX2" s="380"/>
      <c r="SY2" s="380"/>
      <c r="SZ2" s="380"/>
      <c r="TA2" s="380"/>
      <c r="TB2" s="380"/>
      <c r="TC2" s="380"/>
      <c r="TD2" s="380"/>
      <c r="TE2" s="380"/>
      <c r="TF2" s="380"/>
      <c r="TG2" s="380"/>
      <c r="TH2" s="380"/>
      <c r="TI2" s="380"/>
      <c r="TJ2" s="380"/>
      <c r="TK2" s="380"/>
      <c r="TL2" s="380"/>
      <c r="TM2" s="380"/>
      <c r="TN2" s="380"/>
      <c r="TO2" s="380"/>
      <c r="TP2" s="380"/>
      <c r="TQ2" s="380"/>
      <c r="TR2" s="380"/>
      <c r="TS2" s="380"/>
      <c r="TT2" s="380"/>
      <c r="TU2" s="380"/>
      <c r="TV2" s="380"/>
      <c r="TW2" s="380"/>
      <c r="TX2" s="380"/>
      <c r="TY2" s="380"/>
      <c r="TZ2" s="380"/>
      <c r="UA2" s="380"/>
      <c r="UB2" s="380"/>
      <c r="UC2" s="380"/>
      <c r="UD2" s="380"/>
      <c r="UE2" s="380"/>
      <c r="UF2" s="380"/>
      <c r="UG2" s="380"/>
      <c r="UH2" s="380"/>
      <c r="UI2" s="380"/>
      <c r="UJ2" s="380"/>
      <c r="UK2" s="380"/>
      <c r="UL2" s="380"/>
      <c r="UM2" s="380"/>
      <c r="UN2" s="380"/>
      <c r="UO2" s="380"/>
      <c r="UP2" s="380"/>
      <c r="UQ2" s="380"/>
      <c r="UR2" s="380"/>
      <c r="US2" s="380"/>
      <c r="UT2" s="380"/>
      <c r="UU2" s="380"/>
      <c r="UV2" s="380"/>
      <c r="UW2" s="380"/>
      <c r="UX2" s="380"/>
      <c r="UY2" s="380"/>
      <c r="UZ2" s="380"/>
      <c r="VA2" s="380"/>
      <c r="VB2" s="380"/>
      <c r="VC2" s="380"/>
      <c r="VD2" s="380"/>
      <c r="VE2" s="380"/>
      <c r="VF2" s="380"/>
      <c r="VG2" s="380"/>
      <c r="VH2" s="380"/>
      <c r="VI2" s="380"/>
      <c r="VJ2" s="380"/>
      <c r="VK2" s="380"/>
      <c r="VL2" s="380"/>
      <c r="VM2" s="380"/>
      <c r="VN2" s="380"/>
      <c r="VO2" s="380"/>
      <c r="VP2" s="380"/>
      <c r="VQ2" s="380"/>
      <c r="VR2" s="380"/>
      <c r="VS2" s="380"/>
      <c r="VT2" s="380"/>
      <c r="VU2" s="380"/>
      <c r="VV2" s="380"/>
      <c r="VW2" s="380"/>
      <c r="VX2" s="380"/>
      <c r="VY2" s="380"/>
      <c r="VZ2" s="380"/>
      <c r="WA2" s="380"/>
      <c r="WB2" s="380"/>
      <c r="WC2" s="380"/>
      <c r="WD2" s="380"/>
      <c r="WE2" s="380"/>
      <c r="WF2" s="380"/>
      <c r="WG2" s="380"/>
      <c r="WH2" s="380"/>
      <c r="WI2" s="380"/>
      <c r="WJ2" s="380"/>
      <c r="WK2" s="380"/>
      <c r="WL2" s="380"/>
      <c r="WM2" s="380"/>
      <c r="WN2" s="380"/>
      <c r="WO2" s="380"/>
      <c r="WP2" s="380"/>
      <c r="WQ2" s="380"/>
      <c r="WR2" s="380"/>
      <c r="WS2" s="380"/>
      <c r="WT2" s="380"/>
      <c r="WU2" s="380"/>
      <c r="WV2" s="380"/>
      <c r="WW2" s="380"/>
      <c r="WX2" s="380"/>
      <c r="WY2" s="380"/>
      <c r="WZ2" s="380"/>
      <c r="XA2" s="380"/>
      <c r="XB2" s="380"/>
      <c r="XC2" s="380"/>
      <c r="XD2" s="380"/>
      <c r="XE2" s="380"/>
      <c r="XF2" s="380"/>
      <c r="XG2" s="380"/>
      <c r="XH2" s="380"/>
      <c r="XI2" s="380"/>
      <c r="XJ2" s="380"/>
      <c r="XK2" s="380"/>
      <c r="XL2" s="380"/>
      <c r="XM2" s="380"/>
      <c r="XN2" s="380"/>
      <c r="XO2" s="380"/>
      <c r="XP2" s="380"/>
      <c r="XQ2" s="380"/>
      <c r="XR2" s="380"/>
      <c r="XS2" s="380"/>
      <c r="XT2" s="380"/>
      <c r="XU2" s="380"/>
      <c r="XV2" s="380"/>
      <c r="XW2" s="380"/>
      <c r="XX2" s="380"/>
      <c r="XY2" s="380"/>
      <c r="XZ2" s="380"/>
      <c r="YA2" s="380"/>
      <c r="YB2" s="380"/>
      <c r="YC2" s="380"/>
      <c r="YD2" s="380"/>
      <c r="YE2" s="380"/>
      <c r="YF2" s="380"/>
      <c r="YG2" s="380"/>
      <c r="YH2" s="380"/>
      <c r="YI2" s="380"/>
      <c r="YJ2" s="380"/>
      <c r="YK2" s="380"/>
      <c r="YL2" s="380"/>
      <c r="YM2" s="380"/>
      <c r="YN2" s="380"/>
      <c r="YO2" s="380"/>
      <c r="YP2" s="380"/>
      <c r="YQ2" s="380"/>
      <c r="YR2" s="380"/>
      <c r="YS2" s="380"/>
      <c r="YT2" s="380"/>
      <c r="YU2" s="380"/>
      <c r="YV2" s="380"/>
      <c r="YW2" s="380"/>
      <c r="YX2" s="380"/>
      <c r="YY2" s="380"/>
      <c r="YZ2" s="380"/>
      <c r="ZA2" s="380"/>
      <c r="ZB2" s="380"/>
      <c r="ZC2" s="380"/>
      <c r="ZD2" s="380"/>
      <c r="ZE2" s="380"/>
      <c r="ZF2" s="380"/>
      <c r="ZG2" s="380"/>
      <c r="ZH2" s="380"/>
      <c r="ZI2" s="380"/>
      <c r="ZJ2" s="380"/>
      <c r="ZK2" s="380"/>
      <c r="ZL2" s="380"/>
      <c r="ZM2" s="380"/>
      <c r="ZN2" s="380"/>
      <c r="ZO2" s="380"/>
      <c r="ZP2" s="380"/>
      <c r="ZQ2" s="380"/>
      <c r="ZR2" s="380"/>
      <c r="ZS2" s="380"/>
      <c r="ZT2" s="380"/>
      <c r="ZU2" s="380"/>
      <c r="ZV2" s="380"/>
      <c r="ZW2" s="380"/>
      <c r="ZX2" s="380"/>
      <c r="ZY2" s="380"/>
      <c r="ZZ2" s="380"/>
      <c r="AAA2" s="380"/>
      <c r="AAB2" s="380"/>
      <c r="AAC2" s="380"/>
      <c r="AAD2" s="380"/>
      <c r="AAE2" s="380"/>
      <c r="AAF2" s="380"/>
      <c r="AAG2" s="380"/>
      <c r="AAH2" s="380"/>
      <c r="AAI2" s="380"/>
      <c r="AAJ2" s="380"/>
      <c r="AAK2" s="380"/>
      <c r="AAL2" s="380"/>
      <c r="AAM2" s="380"/>
      <c r="AAN2" s="380"/>
      <c r="AAO2" s="380"/>
      <c r="AAP2" s="380"/>
      <c r="AAQ2" s="380"/>
      <c r="AAR2" s="380"/>
      <c r="AAS2" s="380"/>
      <c r="AAT2" s="380"/>
      <c r="AAU2" s="380"/>
      <c r="AAV2" s="380"/>
      <c r="AAW2" s="380"/>
      <c r="AAX2" s="380"/>
      <c r="AAY2" s="380"/>
      <c r="AAZ2" s="380"/>
      <c r="ABA2" s="380"/>
      <c r="ABB2" s="380"/>
      <c r="ABC2" s="380"/>
      <c r="ABD2" s="380"/>
      <c r="ABE2" s="380"/>
      <c r="ABF2" s="380"/>
      <c r="ABG2" s="380"/>
      <c r="ABH2" s="380"/>
      <c r="ABI2" s="380"/>
      <c r="ABJ2" s="380"/>
      <c r="ABK2" s="380"/>
      <c r="ABL2" s="380"/>
      <c r="ABM2" s="380"/>
      <c r="ABN2" s="380"/>
      <c r="ABO2" s="380"/>
      <c r="ABP2" s="380"/>
      <c r="ABQ2" s="380"/>
      <c r="ABR2" s="380"/>
      <c r="ABS2" s="380"/>
      <c r="ABT2" s="380"/>
      <c r="ABU2" s="380"/>
      <c r="ABV2" s="380"/>
      <c r="ABW2" s="380"/>
      <c r="ABX2" s="380"/>
      <c r="ABY2" s="380"/>
      <c r="ABZ2" s="380"/>
      <c r="ACA2" s="380"/>
      <c r="ACB2" s="380"/>
      <c r="ACC2" s="380"/>
      <c r="ACD2" s="380"/>
      <c r="ACE2" s="380"/>
      <c r="ACF2" s="380"/>
      <c r="ACG2" s="380"/>
      <c r="ACH2" s="380"/>
      <c r="ACI2" s="380"/>
      <c r="ACJ2" s="380"/>
      <c r="ACK2" s="380"/>
      <c r="ACL2" s="380"/>
      <c r="ACM2" s="380"/>
      <c r="ACN2" s="380"/>
      <c r="ACO2" s="380"/>
      <c r="ACP2" s="380"/>
      <c r="ACQ2" s="380"/>
      <c r="ACR2" s="380"/>
      <c r="ACS2" s="380"/>
      <c r="ACT2" s="380"/>
      <c r="ACU2" s="380"/>
      <c r="ACV2" s="380"/>
      <c r="ACW2" s="380"/>
      <c r="ACX2" s="380"/>
      <c r="ACY2" s="380"/>
      <c r="ACZ2" s="380"/>
      <c r="ADA2" s="380"/>
      <c r="ADB2" s="380"/>
      <c r="ADC2" s="380"/>
      <c r="ADD2" s="380"/>
      <c r="ADE2" s="380"/>
      <c r="ADF2" s="380"/>
      <c r="ADG2" s="380"/>
      <c r="ADH2" s="380"/>
      <c r="ADI2" s="380"/>
      <c r="ADJ2" s="380"/>
      <c r="ADK2" s="380"/>
      <c r="ADL2" s="380"/>
      <c r="ADM2" s="380"/>
      <c r="ADN2" s="380"/>
      <c r="ADO2" s="380"/>
      <c r="ADP2" s="380"/>
      <c r="ADQ2" s="380"/>
      <c r="ADR2" s="380"/>
      <c r="ADS2" s="380"/>
      <c r="ADT2" s="380"/>
      <c r="ADU2" s="380"/>
      <c r="ADV2" s="380"/>
      <c r="ADW2" s="380"/>
      <c r="ADX2" s="380"/>
      <c r="ADY2" s="380"/>
      <c r="ADZ2" s="380"/>
      <c r="AEA2" s="380"/>
      <c r="AEB2" s="380"/>
      <c r="AEC2" s="380"/>
      <c r="AED2" s="380"/>
      <c r="AEE2" s="380"/>
      <c r="AEF2" s="380"/>
      <c r="AEG2" s="380"/>
      <c r="AEH2" s="380"/>
      <c r="AEI2" s="380"/>
      <c r="AEJ2" s="380"/>
      <c r="AEK2" s="380"/>
      <c r="AEL2" s="380"/>
      <c r="AEM2" s="380"/>
      <c r="AEN2" s="380"/>
      <c r="AEO2" s="380"/>
      <c r="AEP2" s="380"/>
      <c r="AEQ2" s="380"/>
      <c r="AER2" s="380"/>
      <c r="AES2" s="380"/>
      <c r="AET2" s="380"/>
      <c r="AEU2" s="380"/>
      <c r="AEV2" s="380"/>
      <c r="AEW2" s="380"/>
      <c r="AEX2" s="380"/>
      <c r="AEY2" s="380"/>
      <c r="AEZ2" s="380"/>
      <c r="AFA2" s="380"/>
      <c r="AFB2" s="380"/>
      <c r="AFC2" s="380"/>
      <c r="AFD2" s="380"/>
      <c r="AFE2" s="380"/>
      <c r="AFF2" s="380"/>
      <c r="AFG2" s="380"/>
      <c r="AFH2" s="380"/>
      <c r="AFI2" s="380"/>
      <c r="AFJ2" s="380"/>
      <c r="AFK2" s="380"/>
      <c r="AFL2" s="380"/>
      <c r="AFM2" s="380"/>
      <c r="AFN2" s="380"/>
      <c r="AFO2" s="380"/>
      <c r="AFP2" s="380"/>
      <c r="AFQ2" s="380"/>
      <c r="AFR2" s="380"/>
      <c r="AFS2" s="380"/>
      <c r="AFT2" s="380"/>
      <c r="AFU2" s="380"/>
      <c r="AFV2" s="380"/>
      <c r="AFW2" s="380"/>
      <c r="AFX2" s="380"/>
      <c r="AFY2" s="380"/>
      <c r="AFZ2" s="380"/>
      <c r="AGA2" s="380"/>
      <c r="AGB2" s="380"/>
      <c r="AGC2" s="380"/>
      <c r="AGD2" s="380"/>
      <c r="AGE2" s="380"/>
      <c r="AGF2" s="380"/>
      <c r="AGG2" s="380"/>
      <c r="AGH2" s="380"/>
      <c r="AGI2" s="380"/>
      <c r="AGJ2" s="380"/>
      <c r="AGK2" s="380"/>
      <c r="AGL2" s="380"/>
      <c r="AGM2" s="380"/>
      <c r="AGN2" s="380"/>
      <c r="AGO2" s="380"/>
      <c r="AGP2" s="380"/>
      <c r="AGQ2" s="380"/>
      <c r="AGR2" s="380"/>
      <c r="AGS2" s="380"/>
      <c r="AGT2" s="380"/>
      <c r="AGU2" s="380"/>
      <c r="AGV2" s="380"/>
      <c r="AGW2" s="380"/>
      <c r="AGX2" s="380"/>
      <c r="AGY2" s="380"/>
      <c r="AGZ2" s="380"/>
      <c r="AHA2" s="380"/>
      <c r="AHB2" s="380"/>
      <c r="AHC2" s="380"/>
      <c r="AHD2" s="380"/>
      <c r="AHE2" s="380"/>
      <c r="AHF2" s="380"/>
      <c r="AHG2" s="380"/>
      <c r="AHH2" s="380"/>
      <c r="AHI2" s="380"/>
      <c r="AHJ2" s="380"/>
      <c r="AHK2" s="380"/>
      <c r="AHL2" s="380"/>
      <c r="AHM2" s="380"/>
      <c r="AHN2" s="380"/>
      <c r="AHO2" s="380"/>
      <c r="AHP2" s="380"/>
      <c r="AHQ2" s="380"/>
      <c r="AHR2" s="380"/>
      <c r="AHS2" s="380"/>
      <c r="AHT2" s="380"/>
      <c r="AHU2" s="380"/>
      <c r="AHV2" s="380"/>
      <c r="AHW2" s="380"/>
      <c r="AHX2" s="380"/>
      <c r="AHY2" s="380"/>
      <c r="AHZ2" s="380"/>
      <c r="AIA2" s="380"/>
      <c r="AIB2" s="380"/>
      <c r="AIC2" s="380"/>
      <c r="AID2" s="380"/>
      <c r="AIE2" s="380"/>
      <c r="AIF2" s="380"/>
      <c r="AIG2" s="380"/>
      <c r="AIH2" s="380"/>
      <c r="AII2" s="380"/>
      <c r="AIJ2" s="380"/>
      <c r="AIK2" s="380"/>
      <c r="AIL2" s="380"/>
      <c r="AIM2" s="380"/>
      <c r="AIN2" s="380"/>
      <c r="AIO2" s="380"/>
      <c r="AIP2" s="380"/>
      <c r="AIQ2" s="380"/>
      <c r="AIR2" s="380"/>
      <c r="AIS2" s="380"/>
      <c r="AIT2" s="380"/>
      <c r="AIU2" s="380"/>
      <c r="AIV2" s="380"/>
      <c r="AIW2" s="380"/>
      <c r="AIX2" s="380"/>
      <c r="AIY2" s="380"/>
      <c r="AIZ2" s="380"/>
      <c r="AJA2" s="380"/>
      <c r="AJB2" s="380"/>
      <c r="AJC2" s="380"/>
      <c r="AJD2" s="380"/>
      <c r="AJE2" s="380"/>
      <c r="AJF2" s="380"/>
      <c r="AJG2" s="380"/>
      <c r="AJH2" s="380"/>
      <c r="AJI2" s="380"/>
      <c r="AJJ2" s="380"/>
      <c r="AJK2" s="380"/>
      <c r="AJL2" s="380"/>
      <c r="AJM2" s="380"/>
      <c r="AJN2" s="380"/>
      <c r="AJO2" s="380"/>
      <c r="AJP2" s="380"/>
      <c r="AJQ2" s="380"/>
      <c r="AJR2" s="380"/>
      <c r="AJS2" s="380"/>
      <c r="AJT2" s="380"/>
      <c r="AJU2" s="380"/>
      <c r="AJV2" s="380"/>
      <c r="AJW2" s="380"/>
      <c r="AJX2" s="380"/>
      <c r="AJY2" s="380"/>
      <c r="AJZ2" s="380"/>
      <c r="AKA2" s="380"/>
      <c r="AKB2" s="380"/>
      <c r="AKC2" s="380"/>
      <c r="AKD2" s="380"/>
      <c r="AKE2" s="380"/>
      <c r="AKF2" s="380"/>
      <c r="AKG2" s="380"/>
      <c r="AKH2" s="380"/>
      <c r="AKI2" s="380"/>
      <c r="AKJ2" s="380"/>
      <c r="AKK2" s="380"/>
      <c r="AKL2" s="380"/>
      <c r="AKM2" s="380"/>
      <c r="AKN2" s="380"/>
      <c r="AKO2" s="380"/>
      <c r="AKP2" s="380"/>
      <c r="AKQ2" s="380"/>
      <c r="AKR2" s="380"/>
      <c r="AKS2" s="380"/>
      <c r="AKT2" s="380"/>
      <c r="AKU2" s="380"/>
      <c r="AKV2" s="380"/>
      <c r="AKW2" s="380"/>
      <c r="AKX2" s="380"/>
      <c r="AKY2" s="380"/>
      <c r="AKZ2" s="380"/>
      <c r="ALA2" s="380"/>
      <c r="ALB2" s="380"/>
      <c r="ALC2" s="380"/>
      <c r="ALD2" s="380"/>
      <c r="ALE2" s="380"/>
      <c r="ALF2" s="380"/>
      <c r="ALG2" s="380"/>
      <c r="ALH2" s="380"/>
      <c r="ALI2" s="380"/>
      <c r="ALJ2" s="380"/>
      <c r="ALK2" s="380"/>
      <c r="ALL2" s="380"/>
      <c r="ALM2" s="380"/>
      <c r="ALN2" s="380"/>
      <c r="ALO2" s="380"/>
      <c r="ALP2" s="380"/>
      <c r="ALQ2" s="380"/>
      <c r="ALR2" s="380"/>
      <c r="ALS2" s="380"/>
      <c r="ALT2" s="380"/>
      <c r="ALU2" s="380"/>
      <c r="ALV2" s="380"/>
      <c r="ALW2" s="380"/>
      <c r="ALX2" s="380"/>
      <c r="ALY2" s="380"/>
      <c r="ALZ2" s="380"/>
      <c r="AMA2" s="380"/>
      <c r="AMB2" s="380"/>
      <c r="AMC2" s="380"/>
      <c r="AMD2" s="380"/>
      <c r="AME2" s="380"/>
      <c r="AMF2" s="380"/>
      <c r="AMG2" s="380"/>
      <c r="AMH2" s="380"/>
      <c r="AMI2" s="380"/>
      <c r="AMJ2" s="380"/>
      <c r="AMK2" s="380"/>
      <c r="AML2" s="380"/>
      <c r="AMM2" s="380"/>
    </row>
    <row r="3" spans="1:1027" s="101" customFormat="1" ht="84.75" customHeight="1">
      <c r="A3" s="379"/>
      <c r="B3" s="96" t="s">
        <v>213</v>
      </c>
      <c r="C3" s="96" t="s">
        <v>214</v>
      </c>
      <c r="D3" s="96" t="s">
        <v>215</v>
      </c>
      <c r="E3" s="100">
        <f>SUM(F3:H3,M3)</f>
        <v>422.5</v>
      </c>
      <c r="F3" s="97">
        <f t="shared" ref="F3:O3" si="0">F4+F10+F15+F19+F25+F28</f>
        <v>272</v>
      </c>
      <c r="G3" s="97">
        <f t="shared" si="0"/>
        <v>143</v>
      </c>
      <c r="H3" s="97">
        <f t="shared" si="0"/>
        <v>0</v>
      </c>
      <c r="I3" s="97">
        <f t="shared" si="0"/>
        <v>0</v>
      </c>
      <c r="J3" s="97">
        <f t="shared" si="0"/>
        <v>0</v>
      </c>
      <c r="K3" s="97">
        <f t="shared" si="0"/>
        <v>100</v>
      </c>
      <c r="L3" s="97">
        <f t="shared" si="0"/>
        <v>0</v>
      </c>
      <c r="M3" s="97">
        <f t="shared" si="0"/>
        <v>7.5</v>
      </c>
      <c r="N3" s="97">
        <f t="shared" si="0"/>
        <v>0</v>
      </c>
      <c r="O3" s="97">
        <f t="shared" si="0"/>
        <v>30</v>
      </c>
      <c r="P3" s="96"/>
      <c r="Q3" s="96"/>
      <c r="R3" s="383"/>
      <c r="S3" s="383"/>
      <c r="T3" s="383"/>
      <c r="U3" s="383"/>
    </row>
    <row r="4" spans="1:1027" ht="20.100000000000001" customHeight="1">
      <c r="A4" s="384" t="s">
        <v>30</v>
      </c>
      <c r="B4" s="385" t="s">
        <v>26</v>
      </c>
      <c r="C4" s="385" t="s">
        <v>216</v>
      </c>
      <c r="D4" s="386" t="s">
        <v>217</v>
      </c>
      <c r="E4" s="96">
        <f>SUM(F4:H4,M4)</f>
        <v>132</v>
      </c>
      <c r="F4" s="387">
        <f>SUM(F5:F9)</f>
        <v>132</v>
      </c>
      <c r="G4" s="387">
        <f>SUM(G5:G9)</f>
        <v>0</v>
      </c>
      <c r="H4" s="387">
        <f>SUM(H5:H9)</f>
        <v>0</v>
      </c>
      <c r="I4" s="387"/>
      <c r="J4" s="387">
        <f>SUM(J5:J9)</f>
        <v>0</v>
      </c>
      <c r="K4" s="387">
        <f>SUM(K5:K9)</f>
        <v>0</v>
      </c>
      <c r="L4" s="387">
        <f>SUM(L5:L9)</f>
        <v>0</v>
      </c>
      <c r="M4" s="387">
        <f>SUM(M5:M9)</f>
        <v>0</v>
      </c>
      <c r="N4" s="388"/>
      <c r="O4" s="389">
        <v>7</v>
      </c>
      <c r="P4" s="390">
        <v>2</v>
      </c>
      <c r="Q4" s="391" t="s">
        <v>34</v>
      </c>
      <c r="R4" s="391"/>
      <c r="S4" s="83" t="s">
        <v>29</v>
      </c>
      <c r="T4" s="83" t="s">
        <v>29</v>
      </c>
      <c r="U4" s="391"/>
    </row>
    <row r="5" spans="1:1027" ht="63" customHeight="1">
      <c r="A5" s="384" t="s">
        <v>30</v>
      </c>
      <c r="B5" s="84" t="s">
        <v>31</v>
      </c>
      <c r="C5" s="84" t="s">
        <v>218</v>
      </c>
      <c r="D5" s="85" t="s">
        <v>219</v>
      </c>
      <c r="E5" s="392"/>
      <c r="F5" s="393">
        <v>24</v>
      </c>
      <c r="G5" s="410">
        <v>0</v>
      </c>
      <c r="H5" s="392">
        <v>0</v>
      </c>
      <c r="I5" s="392"/>
      <c r="J5" s="392"/>
      <c r="K5" s="392"/>
      <c r="L5" s="392"/>
      <c r="M5" s="392"/>
      <c r="N5" s="394">
        <f>2/8</f>
        <v>0.25</v>
      </c>
      <c r="O5" s="394"/>
      <c r="P5" s="395">
        <v>2</v>
      </c>
      <c r="Q5" s="86"/>
      <c r="R5" s="396"/>
      <c r="S5" s="86" t="s">
        <v>35</v>
      </c>
      <c r="T5" s="397" t="s">
        <v>220</v>
      </c>
      <c r="U5" s="396" t="s">
        <v>36</v>
      </c>
      <c r="V5" s="380"/>
    </row>
    <row r="6" spans="1:1027" ht="88.5" customHeight="1">
      <c r="A6" s="384" t="s">
        <v>30</v>
      </c>
      <c r="B6" s="84"/>
      <c r="C6" s="84" t="s">
        <v>221</v>
      </c>
      <c r="D6" s="85" t="s">
        <v>222</v>
      </c>
      <c r="E6" s="392"/>
      <c r="F6" s="410">
        <v>36</v>
      </c>
      <c r="G6" s="410">
        <v>0</v>
      </c>
      <c r="H6" s="392">
        <v>0</v>
      </c>
      <c r="I6" s="392"/>
      <c r="J6" s="392"/>
      <c r="K6" s="392"/>
      <c r="L6" s="392"/>
      <c r="M6" s="392"/>
      <c r="N6" s="394">
        <f>2/8</f>
        <v>0.25</v>
      </c>
      <c r="O6" s="394"/>
      <c r="P6" s="395">
        <v>2</v>
      </c>
      <c r="Q6" s="86"/>
      <c r="R6" s="396"/>
      <c r="S6" s="86" t="s">
        <v>35</v>
      </c>
      <c r="T6" s="397" t="s">
        <v>220</v>
      </c>
      <c r="U6" s="396" t="s">
        <v>36</v>
      </c>
      <c r="V6" s="380"/>
    </row>
    <row r="7" spans="1:1027" ht="80.25" customHeight="1">
      <c r="A7" s="384" t="s">
        <v>30</v>
      </c>
      <c r="B7" s="84"/>
      <c r="C7" s="84" t="s">
        <v>223</v>
      </c>
      <c r="D7" s="85" t="s">
        <v>224</v>
      </c>
      <c r="E7" s="392"/>
      <c r="F7" s="393">
        <v>18</v>
      </c>
      <c r="G7" s="410">
        <v>0</v>
      </c>
      <c r="H7" s="392">
        <v>0</v>
      </c>
      <c r="I7" s="392"/>
      <c r="J7" s="392"/>
      <c r="K7" s="392"/>
      <c r="L7" s="392"/>
      <c r="M7" s="392"/>
      <c r="N7" s="394">
        <f>1/8</f>
        <v>0.125</v>
      </c>
      <c r="O7" s="394"/>
      <c r="P7" s="395">
        <v>2</v>
      </c>
      <c r="Q7" s="86"/>
      <c r="R7" s="396"/>
      <c r="S7" s="86" t="s">
        <v>35</v>
      </c>
      <c r="T7" s="397" t="s">
        <v>220</v>
      </c>
      <c r="U7" s="396" t="s">
        <v>36</v>
      </c>
      <c r="V7" s="380"/>
    </row>
    <row r="8" spans="1:1027" ht="66.75" customHeight="1">
      <c r="A8" s="384" t="s">
        <v>30</v>
      </c>
      <c r="B8" s="84"/>
      <c r="C8" s="84" t="s">
        <v>225</v>
      </c>
      <c r="D8" s="85" t="s">
        <v>226</v>
      </c>
      <c r="E8" s="392"/>
      <c r="F8" s="410">
        <v>9</v>
      </c>
      <c r="G8" s="393">
        <v>0</v>
      </c>
      <c r="H8" s="392">
        <v>0</v>
      </c>
      <c r="I8" s="392"/>
      <c r="J8" s="392"/>
      <c r="K8" s="392"/>
      <c r="L8" s="392"/>
      <c r="M8" s="392"/>
      <c r="N8" s="394">
        <f>1/8</f>
        <v>0.125</v>
      </c>
      <c r="O8" s="394"/>
      <c r="P8" s="395">
        <v>2</v>
      </c>
      <c r="Q8" s="86"/>
      <c r="R8" s="396"/>
      <c r="S8" s="86" t="s">
        <v>35</v>
      </c>
      <c r="T8" s="397" t="s">
        <v>220</v>
      </c>
      <c r="U8" s="396" t="s">
        <v>36</v>
      </c>
      <c r="V8" s="380"/>
    </row>
    <row r="9" spans="1:1027" ht="82.5" customHeight="1">
      <c r="A9" s="384" t="s">
        <v>30</v>
      </c>
      <c r="B9" s="84"/>
      <c r="C9" s="84" t="s">
        <v>227</v>
      </c>
      <c r="D9" s="85" t="s">
        <v>228</v>
      </c>
      <c r="E9" s="392"/>
      <c r="F9" s="410">
        <v>45</v>
      </c>
      <c r="G9" s="410">
        <v>0</v>
      </c>
      <c r="H9" s="392">
        <v>0</v>
      </c>
      <c r="I9" s="392"/>
      <c r="J9" s="392"/>
      <c r="K9" s="392"/>
      <c r="L9" s="392"/>
      <c r="M9" s="392"/>
      <c r="N9" s="394">
        <f>2/8</f>
        <v>0.25</v>
      </c>
      <c r="O9" s="394"/>
      <c r="P9" s="395">
        <v>2</v>
      </c>
      <c r="Q9" s="86"/>
      <c r="R9" s="396"/>
      <c r="S9" s="86" t="s">
        <v>35</v>
      </c>
      <c r="T9" s="397" t="s">
        <v>220</v>
      </c>
      <c r="U9" s="396" t="s">
        <v>36</v>
      </c>
      <c r="V9" s="380"/>
    </row>
    <row r="10" spans="1:1027" ht="20.100000000000001" customHeight="1">
      <c r="A10" s="384" t="s">
        <v>30</v>
      </c>
      <c r="B10" s="385" t="s">
        <v>26</v>
      </c>
      <c r="C10" s="385" t="s">
        <v>229</v>
      </c>
      <c r="D10" s="435" t="s">
        <v>230</v>
      </c>
      <c r="E10" s="96">
        <f>SUM(F10:H10,M10)</f>
        <v>108</v>
      </c>
      <c r="F10" s="387">
        <f>SUM(F12:F14)</f>
        <v>66</v>
      </c>
      <c r="G10" s="387">
        <f t="shared" ref="G10:M10" si="1">SUM(G12:G14)</f>
        <v>42</v>
      </c>
      <c r="H10" s="387">
        <f t="shared" si="1"/>
        <v>0</v>
      </c>
      <c r="I10" s="387">
        <f t="shared" si="1"/>
        <v>0</v>
      </c>
      <c r="J10" s="387">
        <f t="shared" si="1"/>
        <v>0</v>
      </c>
      <c r="K10" s="387">
        <f t="shared" si="1"/>
        <v>0</v>
      </c>
      <c r="L10" s="387">
        <f t="shared" si="1"/>
        <v>0</v>
      </c>
      <c r="M10" s="387">
        <f t="shared" si="1"/>
        <v>0</v>
      </c>
      <c r="N10" s="388"/>
      <c r="O10" s="389">
        <v>6</v>
      </c>
      <c r="P10" s="390">
        <v>2</v>
      </c>
      <c r="Q10" s="391" t="s">
        <v>34</v>
      </c>
      <c r="R10" s="391"/>
      <c r="S10" s="83" t="s">
        <v>29</v>
      </c>
      <c r="T10" s="398" t="s">
        <v>29</v>
      </c>
      <c r="U10" s="391"/>
    </row>
    <row r="11" spans="1:1027" ht="78.75" customHeight="1">
      <c r="A11" s="381" t="s">
        <v>231</v>
      </c>
      <c r="B11" s="399" t="s">
        <v>31</v>
      </c>
      <c r="C11" s="399" t="s">
        <v>232</v>
      </c>
      <c r="D11" s="400" t="s">
        <v>233</v>
      </c>
      <c r="E11" s="401"/>
      <c r="F11" s="402">
        <v>30</v>
      </c>
      <c r="G11" s="402">
        <v>6</v>
      </c>
      <c r="H11" s="403">
        <v>0</v>
      </c>
      <c r="I11" s="403"/>
      <c r="J11" s="403"/>
      <c r="K11" s="403"/>
      <c r="L11" s="403"/>
      <c r="M11" s="403"/>
      <c r="N11" s="404">
        <f>2/8</f>
        <v>0.25</v>
      </c>
      <c r="O11" s="404"/>
      <c r="P11" s="405">
        <v>2</v>
      </c>
      <c r="Q11" s="406"/>
      <c r="R11" s="407"/>
      <c r="S11" s="406" t="s">
        <v>35</v>
      </c>
      <c r="T11" s="408" t="s">
        <v>234</v>
      </c>
      <c r="U11" s="407" t="s">
        <v>53</v>
      </c>
      <c r="V11" s="380"/>
    </row>
    <row r="12" spans="1:1027" ht="77.25" customHeight="1">
      <c r="A12" s="384" t="s">
        <v>30</v>
      </c>
      <c r="B12" s="84" t="s">
        <v>31</v>
      </c>
      <c r="C12" s="84" t="s">
        <v>235</v>
      </c>
      <c r="D12" s="409" t="s">
        <v>236</v>
      </c>
      <c r="E12" s="392"/>
      <c r="F12" s="393">
        <v>15</v>
      </c>
      <c r="G12" s="393">
        <v>15</v>
      </c>
      <c r="H12" s="392">
        <v>0</v>
      </c>
      <c r="I12" s="392"/>
      <c r="J12" s="392"/>
      <c r="K12" s="392"/>
      <c r="L12" s="392"/>
      <c r="M12" s="392"/>
      <c r="N12" s="384">
        <v>0.25</v>
      </c>
      <c r="O12" s="394"/>
      <c r="P12" s="395">
        <v>2</v>
      </c>
      <c r="Q12" s="86"/>
      <c r="R12" s="396"/>
      <c r="S12" s="86" t="s">
        <v>35</v>
      </c>
      <c r="T12" s="397" t="s">
        <v>220</v>
      </c>
      <c r="U12" s="396" t="s">
        <v>36</v>
      </c>
      <c r="V12" s="380"/>
    </row>
    <row r="13" spans="1:1027" ht="75.75" customHeight="1">
      <c r="A13" s="384" t="s">
        <v>30</v>
      </c>
      <c r="B13" s="84" t="s">
        <v>31</v>
      </c>
      <c r="C13" s="84" t="s">
        <v>237</v>
      </c>
      <c r="D13" s="409" t="s">
        <v>238</v>
      </c>
      <c r="E13" s="392"/>
      <c r="F13" s="410">
        <v>24</v>
      </c>
      <c r="G13" s="410">
        <v>0</v>
      </c>
      <c r="H13" s="392">
        <v>0</v>
      </c>
      <c r="I13" s="392"/>
      <c r="J13" s="392"/>
      <c r="K13" s="392"/>
      <c r="L13" s="392"/>
      <c r="M13" s="392"/>
      <c r="N13" s="384">
        <v>0.25</v>
      </c>
      <c r="O13" s="394"/>
      <c r="P13" s="395">
        <v>2</v>
      </c>
      <c r="Q13" s="86"/>
      <c r="R13" s="396"/>
      <c r="S13" s="86" t="s">
        <v>35</v>
      </c>
      <c r="T13" s="397" t="s">
        <v>220</v>
      </c>
      <c r="U13" s="396" t="s">
        <v>36</v>
      </c>
      <c r="V13" s="380"/>
    </row>
    <row r="14" spans="1:1027" ht="75.75" customHeight="1">
      <c r="A14" s="384" t="s">
        <v>30</v>
      </c>
      <c r="B14" s="84" t="s">
        <v>31</v>
      </c>
      <c r="C14" s="84" t="s">
        <v>239</v>
      </c>
      <c r="D14" s="409" t="s">
        <v>240</v>
      </c>
      <c r="E14" s="392"/>
      <c r="F14" s="410">
        <v>27</v>
      </c>
      <c r="G14" s="410">
        <v>27</v>
      </c>
      <c r="H14" s="392">
        <v>0</v>
      </c>
      <c r="I14" s="392"/>
      <c r="J14" s="392"/>
      <c r="K14" s="392"/>
      <c r="L14" s="392"/>
      <c r="M14" s="392"/>
      <c r="N14" s="384">
        <v>0.5</v>
      </c>
      <c r="O14" s="394"/>
      <c r="P14" s="395">
        <v>2</v>
      </c>
      <c r="Q14" s="86"/>
      <c r="R14" s="396"/>
      <c r="S14" s="86" t="s">
        <v>35</v>
      </c>
      <c r="T14" s="397" t="s">
        <v>220</v>
      </c>
      <c r="U14" s="396" t="s">
        <v>36</v>
      </c>
      <c r="V14" s="380"/>
    </row>
    <row r="15" spans="1:1027" ht="84" customHeight="1">
      <c r="A15" s="384" t="s">
        <v>30</v>
      </c>
      <c r="B15" s="385" t="s">
        <v>26</v>
      </c>
      <c r="C15" s="385" t="s">
        <v>241</v>
      </c>
      <c r="D15" s="411" t="s">
        <v>242</v>
      </c>
      <c r="E15" s="96">
        <f>SUM(F15:H15,M15)</f>
        <v>114</v>
      </c>
      <c r="F15" s="387">
        <f>SUM(F16:F18)</f>
        <v>66</v>
      </c>
      <c r="G15" s="387">
        <f>SUM(G16:G18)</f>
        <v>48</v>
      </c>
      <c r="H15" s="387">
        <f>SUM(H16:H18)</f>
        <v>0</v>
      </c>
      <c r="I15" s="387"/>
      <c r="J15" s="387">
        <f>SUM(J16:J18)</f>
        <v>0</v>
      </c>
      <c r="K15" s="387">
        <f>SUM(K16:K18)</f>
        <v>0</v>
      </c>
      <c r="L15" s="387">
        <f>SUM(L16:L18)</f>
        <v>0</v>
      </c>
      <c r="M15" s="387">
        <f>SUM(M16:M18)</f>
        <v>0</v>
      </c>
      <c r="N15" s="388"/>
      <c r="O15" s="412">
        <v>6</v>
      </c>
      <c r="P15" s="390"/>
      <c r="Q15" s="391"/>
      <c r="R15" s="391"/>
      <c r="S15" s="83" t="s">
        <v>29</v>
      </c>
      <c r="T15" s="413" t="s">
        <v>243</v>
      </c>
      <c r="U15" s="391"/>
    </row>
    <row r="16" spans="1:1027" ht="87" customHeight="1">
      <c r="A16" s="384" t="s">
        <v>30</v>
      </c>
      <c r="B16" s="84" t="s">
        <v>31</v>
      </c>
      <c r="C16" s="84" t="s">
        <v>244</v>
      </c>
      <c r="D16" s="85" t="s">
        <v>245</v>
      </c>
      <c r="E16" s="392"/>
      <c r="F16" s="393">
        <v>18</v>
      </c>
      <c r="G16" s="414">
        <v>15</v>
      </c>
      <c r="H16" s="392">
        <v>0</v>
      </c>
      <c r="I16" s="392"/>
      <c r="J16" s="392"/>
      <c r="K16" s="392"/>
      <c r="L16" s="392"/>
      <c r="M16" s="392"/>
      <c r="N16" s="394">
        <f>2/8</f>
        <v>0.25</v>
      </c>
      <c r="O16" s="394"/>
      <c r="P16" s="395">
        <v>2</v>
      </c>
      <c r="Q16" s="86" t="s">
        <v>34</v>
      </c>
      <c r="R16" s="396"/>
      <c r="S16" s="86" t="s">
        <v>35</v>
      </c>
      <c r="T16" s="397" t="s">
        <v>246</v>
      </c>
      <c r="U16" s="396" t="s">
        <v>36</v>
      </c>
      <c r="V16" s="380"/>
    </row>
    <row r="17" spans="1:22" ht="68.25" customHeight="1">
      <c r="A17" s="384" t="s">
        <v>30</v>
      </c>
      <c r="B17" s="84" t="s">
        <v>31</v>
      </c>
      <c r="C17" s="84" t="s">
        <v>247</v>
      </c>
      <c r="D17" s="85" t="s">
        <v>248</v>
      </c>
      <c r="E17" s="392"/>
      <c r="F17" s="393">
        <v>18</v>
      </c>
      <c r="G17" s="414">
        <v>15</v>
      </c>
      <c r="H17" s="392">
        <v>0</v>
      </c>
      <c r="I17" s="392"/>
      <c r="J17" s="392"/>
      <c r="K17" s="392"/>
      <c r="L17" s="392"/>
      <c r="M17" s="392"/>
      <c r="N17" s="394">
        <f>2/8</f>
        <v>0.25</v>
      </c>
      <c r="O17" s="394"/>
      <c r="P17" s="395">
        <v>2</v>
      </c>
      <c r="Q17" s="86" t="s">
        <v>34</v>
      </c>
      <c r="R17" s="396"/>
      <c r="S17" s="86" t="s">
        <v>35</v>
      </c>
      <c r="T17" s="397" t="s">
        <v>249</v>
      </c>
      <c r="U17" s="396" t="s">
        <v>36</v>
      </c>
      <c r="V17" s="380"/>
    </row>
    <row r="18" spans="1:22" ht="87" customHeight="1">
      <c r="A18" s="384" t="s">
        <v>30</v>
      </c>
      <c r="B18" s="84" t="s">
        <v>31</v>
      </c>
      <c r="C18" s="84" t="s">
        <v>250</v>
      </c>
      <c r="D18" s="85" t="s">
        <v>251</v>
      </c>
      <c r="E18" s="392"/>
      <c r="F18" s="393">
        <v>30</v>
      </c>
      <c r="G18" s="414">
        <v>18</v>
      </c>
      <c r="H18" s="392">
        <v>0</v>
      </c>
      <c r="I18" s="392"/>
      <c r="J18" s="392"/>
      <c r="K18" s="392"/>
      <c r="L18" s="392"/>
      <c r="M18" s="392"/>
      <c r="N18" s="394">
        <f>4/8</f>
        <v>0.5</v>
      </c>
      <c r="O18" s="394"/>
      <c r="P18" s="395">
        <v>2</v>
      </c>
      <c r="Q18" s="86" t="s">
        <v>34</v>
      </c>
      <c r="R18" s="396"/>
      <c r="S18" s="86" t="s">
        <v>35</v>
      </c>
      <c r="T18" s="397" t="s">
        <v>249</v>
      </c>
      <c r="U18" s="396" t="s">
        <v>36</v>
      </c>
      <c r="V18" s="380"/>
    </row>
    <row r="19" spans="1:22" ht="60.75" customHeight="1">
      <c r="A19" s="586" t="s">
        <v>252</v>
      </c>
      <c r="B19" s="613" t="s">
        <v>26</v>
      </c>
      <c r="C19" s="608" t="s">
        <v>253</v>
      </c>
      <c r="D19" s="588" t="s">
        <v>254</v>
      </c>
      <c r="E19" s="96">
        <f>SUM(F19:H19,M19)</f>
        <v>7.5</v>
      </c>
      <c r="F19" s="387">
        <v>0</v>
      </c>
      <c r="G19" s="387">
        <v>0</v>
      </c>
      <c r="H19" s="387">
        <v>0</v>
      </c>
      <c r="I19" s="387">
        <v>0</v>
      </c>
      <c r="J19" s="387">
        <v>0</v>
      </c>
      <c r="K19" s="387">
        <v>100</v>
      </c>
      <c r="L19" s="387">
        <v>0</v>
      </c>
      <c r="M19" s="585">
        <v>7.5</v>
      </c>
      <c r="N19" s="388"/>
      <c r="O19" s="389">
        <v>5</v>
      </c>
      <c r="P19" s="390">
        <v>2</v>
      </c>
      <c r="Q19" s="391" t="s">
        <v>34</v>
      </c>
      <c r="R19" s="391"/>
      <c r="S19" s="83" t="s">
        <v>29</v>
      </c>
      <c r="T19" s="614" t="s">
        <v>255</v>
      </c>
      <c r="U19" s="391"/>
    </row>
    <row r="20" spans="1:22" ht="52.5" customHeight="1">
      <c r="A20" s="381" t="s">
        <v>231</v>
      </c>
      <c r="B20" s="416" t="s">
        <v>26</v>
      </c>
      <c r="C20" s="417" t="s">
        <v>256</v>
      </c>
      <c r="D20" s="418" t="s">
        <v>257</v>
      </c>
      <c r="E20" s="419">
        <f>SUM(F20:H20,M20)</f>
        <v>45</v>
      </c>
      <c r="F20" s="420">
        <f>SUM(F21:F24)</f>
        <v>0</v>
      </c>
      <c r="G20" s="420">
        <f>SUM(G21:G24)</f>
        <v>45</v>
      </c>
      <c r="H20" s="420">
        <f>SUM(H21:H24)</f>
        <v>0</v>
      </c>
      <c r="I20" s="420"/>
      <c r="J20" s="420">
        <f>SUM(J21:J24)</f>
        <v>0</v>
      </c>
      <c r="K20" s="420">
        <f>SUM(K21:K24)</f>
        <v>0</v>
      </c>
      <c r="L20" s="420">
        <f>SUM(L21:L24)</f>
        <v>8</v>
      </c>
      <c r="M20" s="420">
        <f>SUM(M21:M24)</f>
        <v>0</v>
      </c>
      <c r="N20" s="421"/>
      <c r="O20" s="422">
        <v>4</v>
      </c>
      <c r="P20" s="423"/>
      <c r="Q20" s="424"/>
      <c r="R20" s="424"/>
      <c r="S20" s="162" t="s">
        <v>29</v>
      </c>
      <c r="T20" s="425" t="s">
        <v>258</v>
      </c>
      <c r="U20" s="424"/>
    </row>
    <row r="21" spans="1:22" ht="53.25" customHeight="1">
      <c r="A21" s="381" t="s">
        <v>231</v>
      </c>
      <c r="B21" s="399" t="s">
        <v>31</v>
      </c>
      <c r="C21" s="399" t="s">
        <v>259</v>
      </c>
      <c r="D21" s="426" t="s">
        <v>260</v>
      </c>
      <c r="E21" s="401">
        <f>SUM(F21:H21)</f>
        <v>12</v>
      </c>
      <c r="F21" s="427">
        <v>0</v>
      </c>
      <c r="G21" s="402">
        <v>12</v>
      </c>
      <c r="H21" s="401">
        <v>0</v>
      </c>
      <c r="I21" s="401" t="s">
        <v>49</v>
      </c>
      <c r="J21" s="401"/>
      <c r="K21" s="401"/>
      <c r="L21" s="401">
        <v>4</v>
      </c>
      <c r="M21" s="401"/>
      <c r="N21" s="404">
        <v>0.25</v>
      </c>
      <c r="O21" s="404"/>
      <c r="P21" s="405">
        <v>2</v>
      </c>
      <c r="Q21" s="406" t="s">
        <v>34</v>
      </c>
      <c r="R21" s="407"/>
      <c r="S21" s="406" t="s">
        <v>35</v>
      </c>
      <c r="T21" s="425" t="s">
        <v>261</v>
      </c>
      <c r="U21" s="407" t="s">
        <v>36</v>
      </c>
      <c r="V21" s="380"/>
    </row>
    <row r="22" spans="1:22" ht="53.25" customHeight="1">
      <c r="A22" s="381" t="s">
        <v>231</v>
      </c>
      <c r="B22" s="399" t="s">
        <v>31</v>
      </c>
      <c r="C22" s="399" t="s">
        <v>262</v>
      </c>
      <c r="D22" s="426" t="s">
        <v>263</v>
      </c>
      <c r="E22" s="401">
        <f>SUM(F22:H22)</f>
        <v>12</v>
      </c>
      <c r="F22" s="427">
        <v>0</v>
      </c>
      <c r="G22" s="402">
        <v>12</v>
      </c>
      <c r="H22" s="401">
        <v>0</v>
      </c>
      <c r="I22" s="401"/>
      <c r="J22" s="401"/>
      <c r="K22" s="401"/>
      <c r="L22" s="401"/>
      <c r="M22" s="401"/>
      <c r="N22" s="404">
        <v>0.25</v>
      </c>
      <c r="O22" s="404"/>
      <c r="P22" s="405">
        <v>2</v>
      </c>
      <c r="Q22" s="406" t="s">
        <v>34</v>
      </c>
      <c r="R22" s="407"/>
      <c r="S22" s="406" t="s">
        <v>35</v>
      </c>
      <c r="T22" s="425" t="s">
        <v>261</v>
      </c>
      <c r="U22" s="407" t="s">
        <v>36</v>
      </c>
      <c r="V22" s="380"/>
    </row>
    <row r="23" spans="1:22" ht="53.25" customHeight="1">
      <c r="A23" s="381" t="s">
        <v>231</v>
      </c>
      <c r="B23" s="399" t="s">
        <v>31</v>
      </c>
      <c r="C23" s="399" t="s">
        <v>264</v>
      </c>
      <c r="D23" s="426" t="s">
        <v>265</v>
      </c>
      <c r="E23" s="401">
        <f>SUM(F23:H23)</f>
        <v>12</v>
      </c>
      <c r="F23" s="427">
        <v>0</v>
      </c>
      <c r="G23" s="402">
        <v>12</v>
      </c>
      <c r="H23" s="401">
        <v>0</v>
      </c>
      <c r="I23" s="401"/>
      <c r="J23" s="401"/>
      <c r="K23" s="401"/>
      <c r="L23" s="401"/>
      <c r="M23" s="401"/>
      <c r="N23" s="404">
        <v>0.25</v>
      </c>
      <c r="O23" s="404"/>
      <c r="P23" s="405">
        <v>2</v>
      </c>
      <c r="Q23" s="406" t="s">
        <v>34</v>
      </c>
      <c r="R23" s="407"/>
      <c r="S23" s="406" t="s">
        <v>35</v>
      </c>
      <c r="T23" s="425" t="s">
        <v>261</v>
      </c>
      <c r="U23" s="407" t="s">
        <v>36</v>
      </c>
      <c r="V23" s="380"/>
    </row>
    <row r="24" spans="1:22" ht="53.25" customHeight="1">
      <c r="A24" s="381" t="s">
        <v>231</v>
      </c>
      <c r="B24" s="399" t="s">
        <v>31</v>
      </c>
      <c r="C24" s="399" t="s">
        <v>266</v>
      </c>
      <c r="D24" s="426" t="s">
        <v>267</v>
      </c>
      <c r="E24" s="401">
        <f>SUM(F24:H24)</f>
        <v>9</v>
      </c>
      <c r="F24" s="427">
        <v>0</v>
      </c>
      <c r="G24" s="402">
        <v>9</v>
      </c>
      <c r="H24" s="401">
        <v>0</v>
      </c>
      <c r="I24" s="401" t="s">
        <v>49</v>
      </c>
      <c r="J24" s="401"/>
      <c r="K24" s="401"/>
      <c r="L24" s="401">
        <v>4</v>
      </c>
      <c r="M24" s="401"/>
      <c r="N24" s="404">
        <v>0.25</v>
      </c>
      <c r="O24" s="404"/>
      <c r="P24" s="405">
        <v>2</v>
      </c>
      <c r="Q24" s="406" t="s">
        <v>34</v>
      </c>
      <c r="R24" s="407"/>
      <c r="S24" s="406" t="s">
        <v>35</v>
      </c>
      <c r="T24" s="425" t="s">
        <v>261</v>
      </c>
      <c r="U24" s="407" t="s">
        <v>36</v>
      </c>
      <c r="V24" s="380"/>
    </row>
    <row r="25" spans="1:22" s="432" customFormat="1" ht="30.75">
      <c r="A25" s="586" t="s">
        <v>268</v>
      </c>
      <c r="B25" s="428" t="s">
        <v>26</v>
      </c>
      <c r="C25" s="607" t="s">
        <v>269</v>
      </c>
      <c r="D25" s="587" t="s">
        <v>270</v>
      </c>
      <c r="E25" s="429">
        <f t="shared" ref="E25:E27" si="2">SUM(F25:I25)</f>
        <v>17</v>
      </c>
      <c r="F25" s="429">
        <f>SUM(F26:F27)</f>
        <v>8</v>
      </c>
      <c r="G25" s="429">
        <f>SUM(G26:G27)</f>
        <v>9</v>
      </c>
      <c r="H25" s="428"/>
      <c r="I25" s="428"/>
      <c r="J25" s="428"/>
      <c r="K25" s="428"/>
      <c r="L25" s="428"/>
      <c r="M25" s="428"/>
      <c r="N25" s="428"/>
      <c r="O25" s="428">
        <v>2</v>
      </c>
      <c r="P25" s="428">
        <v>2</v>
      </c>
      <c r="Q25" s="428" t="s">
        <v>34</v>
      </c>
      <c r="R25" s="430"/>
      <c r="S25" s="430" t="s">
        <v>29</v>
      </c>
      <c r="T25" s="428" t="s">
        <v>271</v>
      </c>
      <c r="U25" s="431"/>
    </row>
    <row r="26" spans="1:22" s="432" customFormat="1" ht="30.75">
      <c r="A26" s="586" t="s">
        <v>268</v>
      </c>
      <c r="B26" s="378" t="s">
        <v>31</v>
      </c>
      <c r="C26" s="607" t="s">
        <v>269</v>
      </c>
      <c r="D26" s="592" t="s">
        <v>272</v>
      </c>
      <c r="E26" s="348">
        <f t="shared" si="2"/>
        <v>9</v>
      </c>
      <c r="F26" s="348"/>
      <c r="G26" s="348">
        <v>9</v>
      </c>
      <c r="H26" s="378"/>
      <c r="I26" s="378"/>
      <c r="J26" s="378"/>
      <c r="K26" s="378"/>
      <c r="L26" s="378"/>
      <c r="M26" s="378"/>
      <c r="N26" s="378">
        <v>0.75</v>
      </c>
      <c r="O26" s="378"/>
      <c r="P26" s="378"/>
      <c r="Q26" s="378"/>
      <c r="R26" s="378"/>
      <c r="S26" s="378" t="s">
        <v>35</v>
      </c>
      <c r="T26" s="433" t="s">
        <v>273</v>
      </c>
      <c r="U26" s="378" t="s">
        <v>36</v>
      </c>
    </row>
    <row r="27" spans="1:22" s="432" customFormat="1" ht="30.75">
      <c r="A27" s="586" t="s">
        <v>268</v>
      </c>
      <c r="B27" s="378" t="s">
        <v>31</v>
      </c>
      <c r="C27" s="607" t="s">
        <v>269</v>
      </c>
      <c r="D27" s="593" t="s">
        <v>274</v>
      </c>
      <c r="E27" s="348">
        <f t="shared" si="2"/>
        <v>8</v>
      </c>
      <c r="F27" s="378">
        <v>8</v>
      </c>
      <c r="G27" s="378"/>
      <c r="H27" s="378"/>
      <c r="I27" s="378"/>
      <c r="J27" s="378"/>
      <c r="K27" s="378"/>
      <c r="L27" s="378"/>
      <c r="M27" s="378"/>
      <c r="N27" s="378">
        <v>0.25</v>
      </c>
      <c r="O27" s="378"/>
      <c r="P27" s="378"/>
      <c r="Q27" s="378"/>
      <c r="R27" s="378"/>
      <c r="S27" s="378" t="s">
        <v>35</v>
      </c>
      <c r="T27" s="433" t="s">
        <v>273</v>
      </c>
      <c r="U27" s="378" t="s">
        <v>36</v>
      </c>
    </row>
    <row r="28" spans="1:22" s="432" customFormat="1" ht="30.75">
      <c r="A28" s="586" t="s">
        <v>268</v>
      </c>
      <c r="B28" s="428" t="s">
        <v>26</v>
      </c>
      <c r="C28" s="607" t="s">
        <v>269</v>
      </c>
      <c r="D28" s="587" t="s">
        <v>275</v>
      </c>
      <c r="E28" s="429">
        <f>SUM(F28:I28)</f>
        <v>44</v>
      </c>
      <c r="F28" s="429">
        <f>SUM(F30:F30)</f>
        <v>0</v>
      </c>
      <c r="G28" s="429">
        <f>SUM(G29:G32)</f>
        <v>44</v>
      </c>
      <c r="H28" s="428"/>
      <c r="I28" s="428"/>
      <c r="J28" s="428"/>
      <c r="K28" s="428"/>
      <c r="L28" s="428"/>
      <c r="M28" s="428"/>
      <c r="N28" s="428"/>
      <c r="O28" s="428">
        <v>4</v>
      </c>
      <c r="P28" s="428">
        <v>4</v>
      </c>
      <c r="Q28" s="428" t="s">
        <v>34</v>
      </c>
      <c r="R28" s="430"/>
      <c r="S28" s="430" t="s">
        <v>29</v>
      </c>
      <c r="T28" s="428" t="s">
        <v>273</v>
      </c>
      <c r="U28" s="431"/>
    </row>
    <row r="29" spans="1:22" s="432" customFormat="1" ht="30.75">
      <c r="A29" s="586" t="s">
        <v>268</v>
      </c>
      <c r="B29" s="378" t="s">
        <v>31</v>
      </c>
      <c r="C29" s="607" t="s">
        <v>269</v>
      </c>
      <c r="D29" s="592" t="s">
        <v>276</v>
      </c>
      <c r="E29" s="348">
        <f>SUM(F29:I29)</f>
        <v>8</v>
      </c>
      <c r="F29" s="348"/>
      <c r="G29" s="347">
        <v>8</v>
      </c>
      <c r="H29" s="433"/>
      <c r="I29" s="433"/>
      <c r="J29" s="433"/>
      <c r="K29" s="433"/>
      <c r="L29" s="433"/>
      <c r="M29" s="433"/>
      <c r="N29" s="378">
        <v>0.25</v>
      </c>
      <c r="O29" s="433"/>
      <c r="P29" s="433"/>
      <c r="Q29" s="433"/>
      <c r="R29" s="378"/>
      <c r="S29" s="378" t="s">
        <v>29</v>
      </c>
      <c r="T29" s="433" t="s">
        <v>273</v>
      </c>
      <c r="U29" s="378" t="s">
        <v>36</v>
      </c>
    </row>
    <row r="30" spans="1:22" s="432" customFormat="1" ht="30.75">
      <c r="A30" s="586" t="s">
        <v>268</v>
      </c>
      <c r="B30" s="378" t="s">
        <v>31</v>
      </c>
      <c r="C30" s="607" t="s">
        <v>269</v>
      </c>
      <c r="D30" s="594" t="s">
        <v>277</v>
      </c>
      <c r="E30" s="348">
        <f>SUM(F30:I30)</f>
        <v>12</v>
      </c>
      <c r="F30" s="348"/>
      <c r="G30" s="348">
        <v>12</v>
      </c>
      <c r="H30" s="378"/>
      <c r="I30" s="378"/>
      <c r="J30" s="378"/>
      <c r="K30" s="378"/>
      <c r="L30" s="378"/>
      <c r="M30" s="378"/>
      <c r="N30" s="378">
        <v>0.25</v>
      </c>
      <c r="O30" s="433"/>
      <c r="P30" s="433"/>
      <c r="Q30" s="378"/>
      <c r="R30" s="378"/>
      <c r="S30" s="378" t="s">
        <v>35</v>
      </c>
      <c r="T30" s="433" t="s">
        <v>273</v>
      </c>
      <c r="U30" s="378" t="s">
        <v>36</v>
      </c>
    </row>
    <row r="31" spans="1:22" s="432" customFormat="1" ht="30.75">
      <c r="A31" s="586" t="s">
        <v>268</v>
      </c>
      <c r="B31" s="378" t="s">
        <v>31</v>
      </c>
      <c r="C31" s="607" t="s">
        <v>269</v>
      </c>
      <c r="D31" s="592" t="s">
        <v>278</v>
      </c>
      <c r="E31" s="348">
        <f t="shared" ref="E31:E32" si="3">SUM(F31:I31)</f>
        <v>12</v>
      </c>
      <c r="F31" s="348"/>
      <c r="G31" s="347">
        <v>12</v>
      </c>
      <c r="H31" s="378"/>
      <c r="I31" s="378"/>
      <c r="J31" s="378"/>
      <c r="K31" s="378"/>
      <c r="L31" s="378"/>
      <c r="M31" s="378"/>
      <c r="N31" s="378">
        <v>0.25</v>
      </c>
      <c r="O31" s="433"/>
      <c r="P31" s="433"/>
      <c r="Q31" s="378"/>
      <c r="R31" s="378"/>
      <c r="S31" s="378" t="s">
        <v>35</v>
      </c>
      <c r="T31" s="433" t="s">
        <v>273</v>
      </c>
      <c r="U31" s="378" t="s">
        <v>36</v>
      </c>
    </row>
    <row r="32" spans="1:22" s="432" customFormat="1" ht="30.75">
      <c r="A32" s="586" t="s">
        <v>268</v>
      </c>
      <c r="B32" s="378" t="s">
        <v>31</v>
      </c>
      <c r="C32" s="607" t="s">
        <v>269</v>
      </c>
      <c r="D32" s="592" t="s">
        <v>279</v>
      </c>
      <c r="E32" s="348">
        <f t="shared" si="3"/>
        <v>12</v>
      </c>
      <c r="F32" s="348"/>
      <c r="G32" s="347">
        <v>12</v>
      </c>
      <c r="H32" s="433"/>
      <c r="I32" s="433"/>
      <c r="J32" s="433"/>
      <c r="K32" s="433"/>
      <c r="L32" s="433"/>
      <c r="M32" s="433"/>
      <c r="N32" s="378">
        <v>0.25</v>
      </c>
      <c r="O32" s="433"/>
      <c r="P32" s="433"/>
      <c r="Q32" s="433"/>
      <c r="R32" s="378"/>
      <c r="S32" s="378" t="s">
        <v>29</v>
      </c>
      <c r="T32" s="433" t="s">
        <v>273</v>
      </c>
      <c r="U32" s="378"/>
    </row>
    <row r="33" spans="1:1">
      <c r="A33" s="474" t="s">
        <v>72</v>
      </c>
    </row>
    <row r="34" spans="1:1">
      <c r="A34" s="474" t="s">
        <v>73</v>
      </c>
    </row>
    <row r="35" spans="1:1">
      <c r="A35" s="474" t="s">
        <v>74</v>
      </c>
    </row>
  </sheetData>
  <phoneticPr fontId="27" type="noConversion"/>
  <pageMargins left="0.7" right="0.7" top="0.75" bottom="0.75" header="0.51180555555555496" footer="0.51180555555555496"/>
  <pageSetup firstPageNumber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AD72A-9CE4-4F5D-AC2E-649CF4254A84}">
  <dimension ref="A1:AMJ25"/>
  <sheetViews>
    <sheetView topLeftCell="D1" zoomScale="50" zoomScaleNormal="50" zoomScalePageLayoutView="70" workbookViewId="0">
      <selection activeCell="T24" sqref="T24"/>
    </sheetView>
  </sheetViews>
  <sheetFormatPr defaultColWidth="8.875" defaultRowHeight="15"/>
  <cols>
    <col min="1" max="1" width="77.25" style="368" customWidth="1"/>
    <col min="2" max="2" width="54" style="42" customWidth="1"/>
    <col min="3" max="3" width="15.375" style="42" customWidth="1"/>
    <col min="4" max="4" width="50.25" style="42" customWidth="1"/>
    <col min="5" max="19" width="10.875" style="42" customWidth="1"/>
    <col min="20" max="20" width="101.625" style="42" customWidth="1"/>
    <col min="21" max="22" width="10.875" style="42" customWidth="1"/>
    <col min="23" max="1024" width="8.875" style="42"/>
    <col min="1025" max="16384" width="8.875" style="41"/>
  </cols>
  <sheetData>
    <row r="1" spans="1:1023" ht="25.5">
      <c r="F1" s="198" t="s">
        <v>0</v>
      </c>
      <c r="G1" s="198" t="s">
        <v>0</v>
      </c>
      <c r="H1" s="198" t="s">
        <v>0</v>
      </c>
      <c r="I1" s="199"/>
      <c r="J1" s="199"/>
      <c r="K1" s="199"/>
      <c r="L1" s="199"/>
      <c r="M1" s="198" t="s">
        <v>0</v>
      </c>
    </row>
    <row r="2" spans="1:1023" ht="84.75" customHeight="1">
      <c r="A2" s="371" t="s">
        <v>1</v>
      </c>
      <c r="B2" s="36" t="s">
        <v>2</v>
      </c>
      <c r="C2" s="36" t="s">
        <v>3</v>
      </c>
      <c r="D2" s="36" t="s">
        <v>4</v>
      </c>
      <c r="E2" s="37" t="s">
        <v>5</v>
      </c>
      <c r="F2" s="200" t="s">
        <v>6</v>
      </c>
      <c r="G2" s="200" t="s">
        <v>7</v>
      </c>
      <c r="H2" s="200" t="s">
        <v>8</v>
      </c>
      <c r="I2" s="200" t="s">
        <v>9</v>
      </c>
      <c r="J2" s="200" t="s">
        <v>10</v>
      </c>
      <c r="K2" s="200" t="s">
        <v>11</v>
      </c>
      <c r="L2" s="200" t="s">
        <v>12</v>
      </c>
      <c r="M2" s="200" t="s">
        <v>13</v>
      </c>
      <c r="N2" s="36" t="s">
        <v>14</v>
      </c>
      <c r="O2" s="36" t="s">
        <v>15</v>
      </c>
      <c r="P2" s="38" t="s">
        <v>16</v>
      </c>
      <c r="Q2" s="38" t="s">
        <v>280</v>
      </c>
      <c r="R2" s="39" t="s">
        <v>281</v>
      </c>
      <c r="S2" s="39" t="s">
        <v>19</v>
      </c>
      <c r="T2" s="40" t="s">
        <v>20</v>
      </c>
      <c r="U2" s="40" t="s">
        <v>21</v>
      </c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  <c r="IQ2" s="41"/>
      <c r="IR2" s="41"/>
      <c r="IS2" s="41"/>
      <c r="IT2" s="41"/>
      <c r="IU2" s="41"/>
      <c r="IV2" s="41"/>
      <c r="IW2" s="41"/>
      <c r="IX2" s="41"/>
      <c r="IY2" s="41"/>
      <c r="IZ2" s="41"/>
      <c r="JA2" s="41"/>
      <c r="JB2" s="41"/>
      <c r="JC2" s="41"/>
      <c r="JD2" s="41"/>
      <c r="JE2" s="41"/>
      <c r="JF2" s="41"/>
      <c r="JG2" s="41"/>
      <c r="JH2" s="41"/>
      <c r="JI2" s="41"/>
      <c r="JJ2" s="41"/>
      <c r="JK2" s="41"/>
      <c r="JL2" s="41"/>
      <c r="JM2" s="41"/>
      <c r="JN2" s="41"/>
      <c r="JO2" s="41"/>
      <c r="JP2" s="41"/>
      <c r="JQ2" s="41"/>
      <c r="JR2" s="41"/>
      <c r="JS2" s="41"/>
      <c r="JT2" s="41"/>
      <c r="JU2" s="41"/>
      <c r="JV2" s="41"/>
      <c r="JW2" s="41"/>
      <c r="JX2" s="41"/>
      <c r="JY2" s="41"/>
      <c r="JZ2" s="41"/>
      <c r="KA2" s="41"/>
      <c r="KB2" s="41"/>
      <c r="KC2" s="41"/>
      <c r="KD2" s="41"/>
      <c r="KE2" s="41"/>
      <c r="KF2" s="41"/>
      <c r="KG2" s="41"/>
      <c r="KH2" s="41"/>
      <c r="KI2" s="41"/>
      <c r="KJ2" s="41"/>
      <c r="KK2" s="41"/>
      <c r="KL2" s="41"/>
      <c r="KM2" s="41"/>
      <c r="KN2" s="41"/>
      <c r="KO2" s="41"/>
      <c r="KP2" s="41"/>
      <c r="KQ2" s="41"/>
      <c r="KR2" s="41"/>
      <c r="KS2" s="41"/>
      <c r="KT2" s="41"/>
      <c r="KU2" s="41"/>
      <c r="KV2" s="41"/>
      <c r="KW2" s="41"/>
      <c r="KX2" s="41"/>
      <c r="KY2" s="41"/>
      <c r="KZ2" s="41"/>
      <c r="LA2" s="41"/>
      <c r="LB2" s="41"/>
      <c r="LC2" s="41"/>
      <c r="LD2" s="41"/>
      <c r="LE2" s="41"/>
      <c r="LF2" s="41"/>
      <c r="LG2" s="41"/>
      <c r="LH2" s="41"/>
      <c r="LI2" s="41"/>
      <c r="LJ2" s="41"/>
      <c r="LK2" s="41"/>
      <c r="LL2" s="41"/>
      <c r="LM2" s="41"/>
      <c r="LN2" s="41"/>
      <c r="LO2" s="41"/>
      <c r="LP2" s="41"/>
      <c r="LQ2" s="41"/>
      <c r="LR2" s="41"/>
      <c r="LS2" s="41"/>
      <c r="LT2" s="41"/>
      <c r="LU2" s="41"/>
      <c r="LV2" s="41"/>
      <c r="LW2" s="41"/>
      <c r="LX2" s="41"/>
      <c r="LY2" s="41"/>
      <c r="LZ2" s="41"/>
      <c r="MA2" s="41"/>
      <c r="MB2" s="41"/>
      <c r="MC2" s="41"/>
      <c r="MD2" s="41"/>
      <c r="ME2" s="41"/>
      <c r="MF2" s="41"/>
      <c r="MG2" s="41"/>
      <c r="MH2" s="41"/>
      <c r="MI2" s="41"/>
      <c r="MJ2" s="41"/>
      <c r="MK2" s="41"/>
      <c r="ML2" s="41"/>
      <c r="MM2" s="41"/>
      <c r="MN2" s="41"/>
      <c r="MO2" s="41"/>
      <c r="MP2" s="41"/>
      <c r="MQ2" s="41"/>
      <c r="MR2" s="41"/>
      <c r="MS2" s="41"/>
      <c r="MT2" s="41"/>
      <c r="MU2" s="41"/>
      <c r="MV2" s="41"/>
      <c r="MW2" s="41"/>
      <c r="MX2" s="41"/>
      <c r="MY2" s="41"/>
      <c r="MZ2" s="41"/>
      <c r="NA2" s="41"/>
      <c r="NB2" s="41"/>
      <c r="NC2" s="41"/>
      <c r="ND2" s="41"/>
      <c r="NE2" s="41"/>
      <c r="NF2" s="41"/>
      <c r="NG2" s="41"/>
      <c r="NH2" s="41"/>
      <c r="NI2" s="41"/>
      <c r="NJ2" s="41"/>
      <c r="NK2" s="41"/>
      <c r="NL2" s="41"/>
      <c r="NM2" s="41"/>
      <c r="NN2" s="41"/>
      <c r="NO2" s="41"/>
      <c r="NP2" s="41"/>
      <c r="NQ2" s="41"/>
      <c r="NR2" s="41"/>
      <c r="NS2" s="41"/>
      <c r="NT2" s="41"/>
      <c r="NU2" s="41"/>
      <c r="NV2" s="41"/>
      <c r="NW2" s="41"/>
      <c r="NX2" s="41"/>
      <c r="NY2" s="41"/>
      <c r="NZ2" s="41"/>
      <c r="OA2" s="41"/>
      <c r="OB2" s="41"/>
      <c r="OC2" s="41"/>
      <c r="OD2" s="41"/>
      <c r="OE2" s="41"/>
      <c r="OF2" s="41"/>
      <c r="OG2" s="41"/>
      <c r="OH2" s="41"/>
      <c r="OI2" s="41"/>
      <c r="OJ2" s="41"/>
      <c r="OK2" s="41"/>
      <c r="OL2" s="41"/>
      <c r="OM2" s="41"/>
      <c r="ON2" s="41"/>
      <c r="OO2" s="41"/>
      <c r="OP2" s="41"/>
      <c r="OQ2" s="41"/>
      <c r="OR2" s="41"/>
      <c r="OS2" s="41"/>
      <c r="OT2" s="41"/>
      <c r="OU2" s="41"/>
      <c r="OV2" s="41"/>
      <c r="OW2" s="41"/>
      <c r="OX2" s="41"/>
      <c r="OY2" s="41"/>
      <c r="OZ2" s="41"/>
      <c r="PA2" s="41"/>
      <c r="PB2" s="41"/>
      <c r="PC2" s="41"/>
      <c r="PD2" s="41"/>
      <c r="PE2" s="41"/>
      <c r="PF2" s="41"/>
      <c r="PG2" s="41"/>
      <c r="PH2" s="41"/>
      <c r="PI2" s="41"/>
      <c r="PJ2" s="41"/>
      <c r="PK2" s="41"/>
      <c r="PL2" s="41"/>
      <c r="PM2" s="41"/>
      <c r="PN2" s="41"/>
      <c r="PO2" s="41"/>
      <c r="PP2" s="41"/>
      <c r="PQ2" s="41"/>
      <c r="PR2" s="41"/>
      <c r="PS2" s="41"/>
      <c r="PT2" s="41"/>
      <c r="PU2" s="41"/>
      <c r="PV2" s="41"/>
      <c r="PW2" s="41"/>
      <c r="PX2" s="41"/>
      <c r="PY2" s="41"/>
      <c r="PZ2" s="41"/>
      <c r="QA2" s="41"/>
      <c r="QB2" s="41"/>
      <c r="QC2" s="41"/>
      <c r="QD2" s="41"/>
      <c r="QE2" s="41"/>
      <c r="QF2" s="41"/>
      <c r="QG2" s="41"/>
      <c r="QH2" s="41"/>
      <c r="QI2" s="41"/>
      <c r="QJ2" s="41"/>
      <c r="QK2" s="41"/>
      <c r="QL2" s="41"/>
      <c r="QM2" s="41"/>
      <c r="QN2" s="41"/>
      <c r="QO2" s="41"/>
      <c r="QP2" s="41"/>
      <c r="QQ2" s="41"/>
      <c r="QR2" s="41"/>
      <c r="QS2" s="41"/>
      <c r="QT2" s="41"/>
      <c r="QU2" s="41"/>
      <c r="QV2" s="41"/>
      <c r="QW2" s="41"/>
      <c r="QX2" s="41"/>
      <c r="QY2" s="41"/>
      <c r="QZ2" s="41"/>
      <c r="RA2" s="41"/>
      <c r="RB2" s="41"/>
      <c r="RC2" s="41"/>
      <c r="RD2" s="41"/>
      <c r="RE2" s="41"/>
      <c r="RF2" s="41"/>
      <c r="RG2" s="41"/>
      <c r="RH2" s="41"/>
      <c r="RI2" s="41"/>
      <c r="RJ2" s="41"/>
      <c r="RK2" s="41"/>
      <c r="RL2" s="41"/>
      <c r="RM2" s="41"/>
      <c r="RN2" s="41"/>
      <c r="RO2" s="41"/>
      <c r="RP2" s="41"/>
      <c r="RQ2" s="41"/>
      <c r="RR2" s="41"/>
      <c r="RS2" s="41"/>
      <c r="RT2" s="41"/>
      <c r="RU2" s="41"/>
      <c r="RV2" s="41"/>
      <c r="RW2" s="41"/>
      <c r="RX2" s="41"/>
      <c r="RY2" s="41"/>
      <c r="RZ2" s="41"/>
      <c r="SA2" s="41"/>
      <c r="SB2" s="41"/>
      <c r="SC2" s="41"/>
      <c r="SD2" s="41"/>
      <c r="SE2" s="41"/>
      <c r="SF2" s="41"/>
      <c r="SG2" s="41"/>
      <c r="SH2" s="41"/>
      <c r="SI2" s="41"/>
      <c r="SJ2" s="41"/>
      <c r="SK2" s="41"/>
      <c r="SL2" s="41"/>
      <c r="SM2" s="41"/>
      <c r="SN2" s="41"/>
      <c r="SO2" s="41"/>
      <c r="SP2" s="41"/>
      <c r="SQ2" s="41"/>
      <c r="SR2" s="41"/>
      <c r="SS2" s="41"/>
      <c r="ST2" s="41"/>
      <c r="SU2" s="41"/>
      <c r="SV2" s="41"/>
      <c r="SW2" s="41"/>
      <c r="SX2" s="41"/>
      <c r="SY2" s="41"/>
      <c r="SZ2" s="41"/>
      <c r="TA2" s="41"/>
      <c r="TB2" s="41"/>
      <c r="TC2" s="41"/>
      <c r="TD2" s="41"/>
      <c r="TE2" s="41"/>
      <c r="TF2" s="41"/>
      <c r="TG2" s="41"/>
      <c r="TH2" s="41"/>
      <c r="TI2" s="41"/>
      <c r="TJ2" s="41"/>
      <c r="TK2" s="41"/>
      <c r="TL2" s="41"/>
      <c r="TM2" s="41"/>
      <c r="TN2" s="41"/>
      <c r="TO2" s="41"/>
      <c r="TP2" s="41"/>
      <c r="TQ2" s="41"/>
      <c r="TR2" s="41"/>
      <c r="TS2" s="41"/>
      <c r="TT2" s="41"/>
      <c r="TU2" s="41"/>
      <c r="TV2" s="41"/>
      <c r="TW2" s="41"/>
      <c r="TX2" s="41"/>
      <c r="TY2" s="41"/>
      <c r="TZ2" s="41"/>
      <c r="UA2" s="41"/>
      <c r="UB2" s="41"/>
      <c r="UC2" s="41"/>
      <c r="UD2" s="41"/>
      <c r="UE2" s="41"/>
      <c r="UF2" s="41"/>
      <c r="UG2" s="41"/>
      <c r="UH2" s="41"/>
      <c r="UI2" s="41"/>
      <c r="UJ2" s="41"/>
      <c r="UK2" s="41"/>
      <c r="UL2" s="41"/>
      <c r="UM2" s="41"/>
      <c r="UN2" s="41"/>
      <c r="UO2" s="41"/>
      <c r="UP2" s="41"/>
      <c r="UQ2" s="41"/>
      <c r="UR2" s="41"/>
      <c r="US2" s="41"/>
      <c r="UT2" s="41"/>
      <c r="UU2" s="41"/>
      <c r="UV2" s="41"/>
      <c r="UW2" s="41"/>
      <c r="UX2" s="41"/>
      <c r="UY2" s="41"/>
      <c r="UZ2" s="41"/>
      <c r="VA2" s="41"/>
      <c r="VB2" s="41"/>
      <c r="VC2" s="41"/>
      <c r="VD2" s="41"/>
      <c r="VE2" s="41"/>
      <c r="VF2" s="41"/>
      <c r="VG2" s="41"/>
      <c r="VH2" s="41"/>
      <c r="VI2" s="41"/>
      <c r="VJ2" s="41"/>
      <c r="VK2" s="41"/>
      <c r="VL2" s="41"/>
      <c r="VM2" s="41"/>
      <c r="VN2" s="41"/>
      <c r="VO2" s="41"/>
      <c r="VP2" s="41"/>
      <c r="VQ2" s="41"/>
      <c r="VR2" s="41"/>
      <c r="VS2" s="41"/>
      <c r="VT2" s="41"/>
      <c r="VU2" s="41"/>
      <c r="VV2" s="41"/>
      <c r="VW2" s="41"/>
      <c r="VX2" s="41"/>
      <c r="VY2" s="41"/>
      <c r="VZ2" s="41"/>
      <c r="WA2" s="41"/>
      <c r="WB2" s="41"/>
      <c r="WC2" s="41"/>
      <c r="WD2" s="41"/>
      <c r="WE2" s="41"/>
      <c r="WF2" s="41"/>
      <c r="WG2" s="41"/>
      <c r="WH2" s="41"/>
      <c r="WI2" s="41"/>
      <c r="WJ2" s="41"/>
      <c r="WK2" s="41"/>
      <c r="WL2" s="41"/>
      <c r="WM2" s="41"/>
      <c r="WN2" s="41"/>
      <c r="WO2" s="41"/>
      <c r="WP2" s="41"/>
      <c r="WQ2" s="41"/>
      <c r="WR2" s="41"/>
      <c r="WS2" s="41"/>
      <c r="WT2" s="41"/>
      <c r="WU2" s="41"/>
      <c r="WV2" s="41"/>
      <c r="WW2" s="41"/>
      <c r="WX2" s="41"/>
      <c r="WY2" s="41"/>
      <c r="WZ2" s="41"/>
      <c r="XA2" s="41"/>
      <c r="XB2" s="41"/>
      <c r="XC2" s="41"/>
      <c r="XD2" s="41"/>
      <c r="XE2" s="41"/>
      <c r="XF2" s="41"/>
      <c r="XG2" s="41"/>
      <c r="XH2" s="41"/>
      <c r="XI2" s="41"/>
      <c r="XJ2" s="41"/>
      <c r="XK2" s="41"/>
      <c r="XL2" s="41"/>
      <c r="XM2" s="41"/>
      <c r="XN2" s="41"/>
      <c r="XO2" s="41"/>
      <c r="XP2" s="41"/>
      <c r="XQ2" s="41"/>
      <c r="XR2" s="41"/>
      <c r="XS2" s="41"/>
      <c r="XT2" s="41"/>
      <c r="XU2" s="41"/>
      <c r="XV2" s="41"/>
      <c r="XW2" s="41"/>
      <c r="XX2" s="41"/>
      <c r="XY2" s="41"/>
      <c r="XZ2" s="41"/>
      <c r="YA2" s="41"/>
      <c r="YB2" s="41"/>
      <c r="YC2" s="41"/>
      <c r="YD2" s="41"/>
      <c r="YE2" s="41"/>
      <c r="YF2" s="41"/>
      <c r="YG2" s="41"/>
      <c r="YH2" s="41"/>
      <c r="YI2" s="41"/>
      <c r="YJ2" s="41"/>
      <c r="YK2" s="41"/>
      <c r="YL2" s="41"/>
      <c r="YM2" s="41"/>
      <c r="YN2" s="41"/>
      <c r="YO2" s="41"/>
      <c r="YP2" s="41"/>
      <c r="YQ2" s="41"/>
      <c r="YR2" s="41"/>
      <c r="YS2" s="41"/>
      <c r="YT2" s="41"/>
      <c r="YU2" s="41"/>
      <c r="YV2" s="41"/>
      <c r="YW2" s="41"/>
      <c r="YX2" s="41"/>
      <c r="YY2" s="41"/>
      <c r="YZ2" s="41"/>
      <c r="ZA2" s="41"/>
      <c r="ZB2" s="41"/>
      <c r="ZC2" s="41"/>
      <c r="ZD2" s="41"/>
      <c r="ZE2" s="41"/>
      <c r="ZF2" s="41"/>
      <c r="ZG2" s="41"/>
      <c r="ZH2" s="41"/>
      <c r="ZI2" s="41"/>
      <c r="ZJ2" s="41"/>
      <c r="ZK2" s="41"/>
      <c r="ZL2" s="41"/>
      <c r="ZM2" s="41"/>
      <c r="ZN2" s="41"/>
      <c r="ZO2" s="41"/>
      <c r="ZP2" s="41"/>
      <c r="ZQ2" s="41"/>
      <c r="ZR2" s="41"/>
      <c r="ZS2" s="41"/>
      <c r="ZT2" s="41"/>
      <c r="ZU2" s="41"/>
      <c r="ZV2" s="41"/>
      <c r="ZW2" s="41"/>
      <c r="ZX2" s="41"/>
      <c r="ZY2" s="41"/>
      <c r="ZZ2" s="41"/>
      <c r="AAA2" s="41"/>
      <c r="AAB2" s="41"/>
      <c r="AAC2" s="41"/>
      <c r="AAD2" s="41"/>
      <c r="AAE2" s="41"/>
      <c r="AAF2" s="41"/>
      <c r="AAG2" s="41"/>
      <c r="AAH2" s="41"/>
      <c r="AAI2" s="41"/>
      <c r="AAJ2" s="41"/>
      <c r="AAK2" s="41"/>
      <c r="AAL2" s="41"/>
      <c r="AAM2" s="41"/>
      <c r="AAN2" s="41"/>
      <c r="AAO2" s="41"/>
      <c r="AAP2" s="41"/>
      <c r="AAQ2" s="41"/>
      <c r="AAR2" s="41"/>
      <c r="AAS2" s="41"/>
      <c r="AAT2" s="41"/>
      <c r="AAU2" s="41"/>
      <c r="AAV2" s="41"/>
      <c r="AAW2" s="41"/>
      <c r="AAX2" s="41"/>
      <c r="AAY2" s="41"/>
      <c r="AAZ2" s="41"/>
      <c r="ABA2" s="41"/>
      <c r="ABB2" s="41"/>
      <c r="ABC2" s="41"/>
      <c r="ABD2" s="41"/>
      <c r="ABE2" s="41"/>
      <c r="ABF2" s="41"/>
      <c r="ABG2" s="41"/>
      <c r="ABH2" s="41"/>
      <c r="ABI2" s="41"/>
      <c r="ABJ2" s="41"/>
      <c r="ABK2" s="41"/>
      <c r="ABL2" s="41"/>
      <c r="ABM2" s="41"/>
      <c r="ABN2" s="41"/>
      <c r="ABO2" s="41"/>
      <c r="ABP2" s="41"/>
      <c r="ABQ2" s="41"/>
      <c r="ABR2" s="41"/>
      <c r="ABS2" s="41"/>
      <c r="ABT2" s="41"/>
      <c r="ABU2" s="41"/>
      <c r="ABV2" s="41"/>
      <c r="ABW2" s="41"/>
      <c r="ABX2" s="41"/>
      <c r="ABY2" s="41"/>
      <c r="ABZ2" s="41"/>
      <c r="ACA2" s="41"/>
      <c r="ACB2" s="41"/>
      <c r="ACC2" s="41"/>
      <c r="ACD2" s="41"/>
      <c r="ACE2" s="41"/>
      <c r="ACF2" s="41"/>
      <c r="ACG2" s="41"/>
      <c r="ACH2" s="41"/>
      <c r="ACI2" s="41"/>
      <c r="ACJ2" s="41"/>
      <c r="ACK2" s="41"/>
      <c r="ACL2" s="41"/>
      <c r="ACM2" s="41"/>
      <c r="ACN2" s="41"/>
      <c r="ACO2" s="41"/>
      <c r="ACP2" s="41"/>
      <c r="ACQ2" s="41"/>
      <c r="ACR2" s="41"/>
      <c r="ACS2" s="41"/>
      <c r="ACT2" s="41"/>
      <c r="ACU2" s="41"/>
      <c r="ACV2" s="41"/>
      <c r="ACW2" s="41"/>
      <c r="ACX2" s="41"/>
      <c r="ACY2" s="41"/>
      <c r="ACZ2" s="41"/>
      <c r="ADA2" s="41"/>
      <c r="ADB2" s="41"/>
      <c r="ADC2" s="41"/>
      <c r="ADD2" s="41"/>
      <c r="ADE2" s="41"/>
      <c r="ADF2" s="41"/>
      <c r="ADG2" s="41"/>
      <c r="ADH2" s="41"/>
      <c r="ADI2" s="41"/>
      <c r="ADJ2" s="41"/>
      <c r="ADK2" s="41"/>
      <c r="ADL2" s="41"/>
      <c r="ADM2" s="41"/>
      <c r="ADN2" s="41"/>
      <c r="ADO2" s="41"/>
      <c r="ADP2" s="41"/>
      <c r="ADQ2" s="41"/>
      <c r="ADR2" s="41"/>
      <c r="ADS2" s="41"/>
      <c r="ADT2" s="41"/>
      <c r="ADU2" s="41"/>
      <c r="ADV2" s="41"/>
      <c r="ADW2" s="41"/>
      <c r="ADX2" s="41"/>
      <c r="ADY2" s="41"/>
      <c r="ADZ2" s="41"/>
      <c r="AEA2" s="41"/>
      <c r="AEB2" s="41"/>
      <c r="AEC2" s="41"/>
      <c r="AED2" s="41"/>
      <c r="AEE2" s="41"/>
      <c r="AEF2" s="41"/>
      <c r="AEG2" s="41"/>
      <c r="AEH2" s="41"/>
      <c r="AEI2" s="41"/>
      <c r="AEJ2" s="41"/>
      <c r="AEK2" s="41"/>
      <c r="AEL2" s="41"/>
      <c r="AEM2" s="41"/>
      <c r="AEN2" s="41"/>
      <c r="AEO2" s="41"/>
      <c r="AEP2" s="41"/>
      <c r="AEQ2" s="41"/>
      <c r="AER2" s="41"/>
      <c r="AES2" s="41"/>
      <c r="AET2" s="41"/>
      <c r="AEU2" s="41"/>
      <c r="AEV2" s="41"/>
      <c r="AEW2" s="41"/>
      <c r="AEX2" s="41"/>
      <c r="AEY2" s="41"/>
      <c r="AEZ2" s="41"/>
      <c r="AFA2" s="41"/>
      <c r="AFB2" s="41"/>
      <c r="AFC2" s="41"/>
      <c r="AFD2" s="41"/>
      <c r="AFE2" s="41"/>
      <c r="AFF2" s="41"/>
      <c r="AFG2" s="41"/>
      <c r="AFH2" s="41"/>
      <c r="AFI2" s="41"/>
      <c r="AFJ2" s="41"/>
      <c r="AFK2" s="41"/>
      <c r="AFL2" s="41"/>
      <c r="AFM2" s="41"/>
      <c r="AFN2" s="41"/>
      <c r="AFO2" s="41"/>
      <c r="AFP2" s="41"/>
      <c r="AFQ2" s="41"/>
      <c r="AFR2" s="41"/>
      <c r="AFS2" s="41"/>
      <c r="AFT2" s="41"/>
      <c r="AFU2" s="41"/>
      <c r="AFV2" s="41"/>
      <c r="AFW2" s="41"/>
      <c r="AFX2" s="41"/>
      <c r="AFY2" s="41"/>
      <c r="AFZ2" s="41"/>
      <c r="AGA2" s="41"/>
      <c r="AGB2" s="41"/>
      <c r="AGC2" s="41"/>
      <c r="AGD2" s="41"/>
      <c r="AGE2" s="41"/>
      <c r="AGF2" s="41"/>
      <c r="AGG2" s="41"/>
      <c r="AGH2" s="41"/>
      <c r="AGI2" s="41"/>
      <c r="AGJ2" s="41"/>
      <c r="AGK2" s="41"/>
      <c r="AGL2" s="41"/>
      <c r="AGM2" s="41"/>
      <c r="AGN2" s="41"/>
      <c r="AGO2" s="41"/>
      <c r="AGP2" s="41"/>
      <c r="AGQ2" s="41"/>
      <c r="AGR2" s="41"/>
      <c r="AGS2" s="41"/>
      <c r="AGT2" s="41"/>
      <c r="AGU2" s="41"/>
      <c r="AGV2" s="41"/>
      <c r="AGW2" s="41"/>
      <c r="AGX2" s="41"/>
      <c r="AGY2" s="41"/>
      <c r="AGZ2" s="41"/>
      <c r="AHA2" s="41"/>
      <c r="AHB2" s="41"/>
      <c r="AHC2" s="41"/>
      <c r="AHD2" s="41"/>
      <c r="AHE2" s="41"/>
      <c r="AHF2" s="41"/>
      <c r="AHG2" s="41"/>
      <c r="AHH2" s="41"/>
      <c r="AHI2" s="41"/>
      <c r="AHJ2" s="41"/>
      <c r="AHK2" s="41"/>
      <c r="AHL2" s="41"/>
      <c r="AHM2" s="41"/>
      <c r="AHN2" s="41"/>
      <c r="AHO2" s="41"/>
      <c r="AHP2" s="41"/>
      <c r="AHQ2" s="41"/>
      <c r="AHR2" s="41"/>
      <c r="AHS2" s="41"/>
      <c r="AHT2" s="41"/>
      <c r="AHU2" s="41"/>
      <c r="AHV2" s="41"/>
      <c r="AHW2" s="41"/>
      <c r="AHX2" s="41"/>
      <c r="AHY2" s="41"/>
      <c r="AHZ2" s="41"/>
      <c r="AIA2" s="41"/>
      <c r="AIB2" s="41"/>
      <c r="AIC2" s="41"/>
      <c r="AID2" s="41"/>
      <c r="AIE2" s="41"/>
      <c r="AIF2" s="41"/>
      <c r="AIG2" s="41"/>
      <c r="AIH2" s="41"/>
      <c r="AII2" s="41"/>
      <c r="AIJ2" s="41"/>
      <c r="AIK2" s="41"/>
      <c r="AIL2" s="41"/>
      <c r="AIM2" s="41"/>
      <c r="AIN2" s="41"/>
      <c r="AIO2" s="41"/>
      <c r="AIP2" s="41"/>
      <c r="AIQ2" s="41"/>
      <c r="AIR2" s="41"/>
      <c r="AIS2" s="41"/>
      <c r="AIT2" s="41"/>
      <c r="AIU2" s="41"/>
      <c r="AIV2" s="41"/>
      <c r="AIW2" s="41"/>
      <c r="AIX2" s="41"/>
      <c r="AIY2" s="41"/>
      <c r="AIZ2" s="41"/>
      <c r="AJA2" s="41"/>
      <c r="AJB2" s="41"/>
      <c r="AJC2" s="41"/>
      <c r="AJD2" s="41"/>
      <c r="AJE2" s="41"/>
      <c r="AJF2" s="41"/>
      <c r="AJG2" s="41"/>
      <c r="AJH2" s="41"/>
      <c r="AJI2" s="41"/>
      <c r="AJJ2" s="41"/>
      <c r="AJK2" s="41"/>
      <c r="AJL2" s="41"/>
      <c r="AJM2" s="41"/>
      <c r="AJN2" s="41"/>
      <c r="AJO2" s="41"/>
      <c r="AJP2" s="41"/>
      <c r="AJQ2" s="41"/>
      <c r="AJR2" s="41"/>
      <c r="AJS2" s="41"/>
      <c r="AJT2" s="41"/>
      <c r="AJU2" s="41"/>
      <c r="AJV2" s="41"/>
      <c r="AJW2" s="41"/>
      <c r="AJX2" s="41"/>
      <c r="AJY2" s="41"/>
      <c r="AJZ2" s="41"/>
      <c r="AKA2" s="41"/>
      <c r="AKB2" s="41"/>
      <c r="AKC2" s="41"/>
      <c r="AKD2" s="41"/>
      <c r="AKE2" s="41"/>
      <c r="AKF2" s="41"/>
      <c r="AKG2" s="41"/>
      <c r="AKH2" s="41"/>
      <c r="AKI2" s="41"/>
      <c r="AKJ2" s="41"/>
      <c r="AKK2" s="41"/>
      <c r="AKL2" s="41"/>
      <c r="AKM2" s="41"/>
      <c r="AKN2" s="41"/>
      <c r="AKO2" s="41"/>
      <c r="AKP2" s="41"/>
      <c r="AKQ2" s="41"/>
      <c r="AKR2" s="41"/>
      <c r="AKS2" s="41"/>
      <c r="AKT2" s="41"/>
      <c r="AKU2" s="41"/>
      <c r="AKV2" s="41"/>
      <c r="AKW2" s="41"/>
      <c r="AKX2" s="41"/>
      <c r="AKY2" s="41"/>
      <c r="AKZ2" s="41"/>
      <c r="ALA2" s="41"/>
      <c r="ALB2" s="41"/>
      <c r="ALC2" s="41"/>
      <c r="ALD2" s="41"/>
      <c r="ALE2" s="41"/>
      <c r="ALF2" s="41"/>
      <c r="ALG2" s="41"/>
      <c r="ALH2" s="41"/>
      <c r="ALI2" s="41"/>
      <c r="ALJ2" s="41"/>
      <c r="ALK2" s="41"/>
      <c r="ALL2" s="41"/>
      <c r="ALM2" s="41"/>
      <c r="ALN2" s="41"/>
      <c r="ALO2" s="41"/>
      <c r="ALP2" s="41"/>
      <c r="ALQ2" s="41"/>
      <c r="ALR2" s="41"/>
      <c r="ALS2" s="41"/>
      <c r="ALT2" s="41"/>
      <c r="ALU2" s="41"/>
      <c r="ALV2" s="41"/>
      <c r="ALW2" s="41"/>
      <c r="ALX2" s="41"/>
      <c r="ALY2" s="41"/>
      <c r="ALZ2" s="41"/>
      <c r="AMA2" s="41"/>
      <c r="AMB2" s="41"/>
      <c r="AMC2" s="41"/>
      <c r="AMD2" s="41"/>
      <c r="AME2" s="41"/>
      <c r="AMF2" s="41"/>
      <c r="AMG2" s="41"/>
      <c r="AMH2" s="41"/>
      <c r="AMI2" s="41"/>
    </row>
    <row r="3" spans="1:1023" s="42" customFormat="1" ht="84.75" customHeight="1">
      <c r="A3" s="580"/>
      <c r="B3" s="43" t="s">
        <v>282</v>
      </c>
      <c r="C3" s="43" t="s">
        <v>214</v>
      </c>
      <c r="D3" s="43" t="s">
        <v>283</v>
      </c>
      <c r="E3" s="581">
        <f>SUM(F3:H3,M3)</f>
        <v>362</v>
      </c>
      <c r="F3" s="153">
        <f>F4+F10+F14+F19+F21</f>
        <v>264</v>
      </c>
      <c r="G3" s="153">
        <f t="shared" ref="G3:O3" si="0">G4+G10+G14+G19+G21</f>
        <v>98</v>
      </c>
      <c r="H3" s="153">
        <f t="shared" si="0"/>
        <v>0</v>
      </c>
      <c r="I3" s="153">
        <f t="shared" si="0"/>
        <v>0</v>
      </c>
      <c r="J3" s="153">
        <f t="shared" si="0"/>
        <v>0</v>
      </c>
      <c r="K3" s="153">
        <f t="shared" si="0"/>
        <v>0</v>
      </c>
      <c r="L3" s="153">
        <f t="shared" si="0"/>
        <v>0</v>
      </c>
      <c r="M3" s="153">
        <f t="shared" si="0"/>
        <v>0</v>
      </c>
      <c r="N3" s="153">
        <f t="shared" si="0"/>
        <v>0</v>
      </c>
      <c r="O3" s="153">
        <f t="shared" si="0"/>
        <v>30</v>
      </c>
      <c r="P3" s="43"/>
      <c r="Q3" s="43"/>
      <c r="R3" s="44"/>
      <c r="S3" s="44"/>
      <c r="T3" s="44"/>
      <c r="U3" s="44"/>
    </row>
    <row r="4" spans="1:1023" ht="20.100000000000001" customHeight="1">
      <c r="A4" s="374" t="s">
        <v>30</v>
      </c>
      <c r="B4" s="45" t="s">
        <v>26</v>
      </c>
      <c r="C4" s="45" t="s">
        <v>216</v>
      </c>
      <c r="D4" s="46" t="s">
        <v>217</v>
      </c>
      <c r="E4" s="43">
        <f>SUM(F4:H4,M4)</f>
        <v>132</v>
      </c>
      <c r="F4" s="47">
        <f>SUM(F5:F9)</f>
        <v>132</v>
      </c>
      <c r="G4" s="47">
        <f>SUM(G5:G9)</f>
        <v>0</v>
      </c>
      <c r="H4" s="47">
        <f>SUM(H5:H9)</f>
        <v>0</v>
      </c>
      <c r="I4" s="47"/>
      <c r="J4" s="47">
        <f>SUM(J5:J9)</f>
        <v>0</v>
      </c>
      <c r="K4" s="47">
        <f>SUM(K5:K9)</f>
        <v>0</v>
      </c>
      <c r="L4" s="47">
        <f>SUM(L5:L9)</f>
        <v>0</v>
      </c>
      <c r="M4" s="47">
        <f>SUM(M5:M9)</f>
        <v>0</v>
      </c>
      <c r="N4" s="48"/>
      <c r="O4" s="372">
        <v>7</v>
      </c>
      <c r="P4" s="49">
        <v>2</v>
      </c>
      <c r="Q4" s="50" t="s">
        <v>34</v>
      </c>
      <c r="R4" s="50"/>
      <c r="S4" s="51" t="s">
        <v>29</v>
      </c>
      <c r="T4" s="51" t="s">
        <v>29</v>
      </c>
      <c r="U4" s="50"/>
    </row>
    <row r="5" spans="1:1023" ht="64.5" customHeight="1">
      <c r="A5" s="374" t="s">
        <v>30</v>
      </c>
      <c r="B5" s="52" t="s">
        <v>31</v>
      </c>
      <c r="C5" s="52" t="s">
        <v>218</v>
      </c>
      <c r="D5" s="53" t="s">
        <v>219</v>
      </c>
      <c r="E5" s="77"/>
      <c r="F5" s="77">
        <v>24</v>
      </c>
      <c r="G5" s="375">
        <v>0</v>
      </c>
      <c r="H5" s="77">
        <v>0</v>
      </c>
      <c r="I5" s="54"/>
      <c r="J5" s="54"/>
      <c r="K5" s="54"/>
      <c r="L5" s="54"/>
      <c r="M5" s="54"/>
      <c r="N5" s="55">
        <f>2/8</f>
        <v>0.25</v>
      </c>
      <c r="O5" s="55"/>
      <c r="P5" s="56">
        <v>2</v>
      </c>
      <c r="Q5" s="57"/>
      <c r="R5" s="58"/>
      <c r="S5" s="57" t="s">
        <v>35</v>
      </c>
      <c r="T5" s="102" t="s">
        <v>284</v>
      </c>
      <c r="U5" s="58" t="s">
        <v>36</v>
      </c>
    </row>
    <row r="6" spans="1:1023" ht="51.75" customHeight="1">
      <c r="A6" s="374" t="s">
        <v>30</v>
      </c>
      <c r="B6" s="52" t="s">
        <v>31</v>
      </c>
      <c r="C6" s="52" t="s">
        <v>221</v>
      </c>
      <c r="D6" s="53" t="s">
        <v>222</v>
      </c>
      <c r="E6" s="77"/>
      <c r="F6" s="375">
        <v>36</v>
      </c>
      <c r="G6" s="375">
        <v>0</v>
      </c>
      <c r="H6" s="77">
        <v>0</v>
      </c>
      <c r="I6" s="54"/>
      <c r="J6" s="54"/>
      <c r="K6" s="54"/>
      <c r="L6" s="54"/>
      <c r="M6" s="54"/>
      <c r="N6" s="55">
        <f>2/8</f>
        <v>0.25</v>
      </c>
      <c r="O6" s="55"/>
      <c r="P6" s="56">
        <v>2</v>
      </c>
      <c r="Q6" s="57"/>
      <c r="R6" s="58"/>
      <c r="S6" s="57" t="s">
        <v>35</v>
      </c>
      <c r="T6" s="102" t="s">
        <v>284</v>
      </c>
      <c r="U6" s="58" t="s">
        <v>36</v>
      </c>
    </row>
    <row r="7" spans="1:1023" ht="49.5" customHeight="1">
      <c r="A7" s="374" t="s">
        <v>30</v>
      </c>
      <c r="B7" s="52" t="s">
        <v>31</v>
      </c>
      <c r="C7" s="52" t="s">
        <v>223</v>
      </c>
      <c r="D7" s="53" t="s">
        <v>224</v>
      </c>
      <c r="E7" s="77"/>
      <c r="F7" s="77">
        <v>18</v>
      </c>
      <c r="G7" s="376">
        <v>0</v>
      </c>
      <c r="H7" s="77">
        <v>0</v>
      </c>
      <c r="I7" s="54"/>
      <c r="J7" s="54"/>
      <c r="K7" s="54"/>
      <c r="L7" s="54"/>
      <c r="M7" s="54"/>
      <c r="N7" s="55">
        <f>1/8</f>
        <v>0.125</v>
      </c>
      <c r="O7" s="55"/>
      <c r="P7" s="56">
        <v>2</v>
      </c>
      <c r="Q7" s="57"/>
      <c r="R7" s="58"/>
      <c r="S7" s="57" t="s">
        <v>35</v>
      </c>
      <c r="T7" s="102" t="s">
        <v>284</v>
      </c>
      <c r="U7" s="58" t="s">
        <v>36</v>
      </c>
    </row>
    <row r="8" spans="1:1023" ht="51" customHeight="1">
      <c r="A8" s="374" t="s">
        <v>30</v>
      </c>
      <c r="B8" s="52" t="s">
        <v>31</v>
      </c>
      <c r="C8" s="52" t="s">
        <v>225</v>
      </c>
      <c r="D8" s="53" t="s">
        <v>226</v>
      </c>
      <c r="E8" s="77"/>
      <c r="F8" s="375">
        <v>9</v>
      </c>
      <c r="G8" s="77">
        <v>0</v>
      </c>
      <c r="H8" s="77">
        <v>0</v>
      </c>
      <c r="I8" s="54"/>
      <c r="J8" s="54"/>
      <c r="K8" s="54"/>
      <c r="L8" s="54"/>
      <c r="M8" s="54"/>
      <c r="N8" s="55">
        <f>1/8</f>
        <v>0.125</v>
      </c>
      <c r="O8" s="55"/>
      <c r="P8" s="56">
        <v>2</v>
      </c>
      <c r="Q8" s="57"/>
      <c r="R8" s="58"/>
      <c r="S8" s="57" t="s">
        <v>35</v>
      </c>
      <c r="T8" s="102" t="s">
        <v>284</v>
      </c>
      <c r="U8" s="58" t="s">
        <v>36</v>
      </c>
    </row>
    <row r="9" spans="1:1023" ht="59.25" customHeight="1">
      <c r="A9" s="374" t="s">
        <v>30</v>
      </c>
      <c r="B9" s="52" t="s">
        <v>31</v>
      </c>
      <c r="C9" s="52" t="s">
        <v>227</v>
      </c>
      <c r="D9" s="53" t="s">
        <v>228</v>
      </c>
      <c r="E9" s="77"/>
      <c r="F9" s="375">
        <v>45</v>
      </c>
      <c r="G9" s="376">
        <v>0</v>
      </c>
      <c r="H9" s="77">
        <v>0</v>
      </c>
      <c r="I9" s="54"/>
      <c r="J9" s="54"/>
      <c r="K9" s="54"/>
      <c r="L9" s="54"/>
      <c r="M9" s="54"/>
      <c r="N9" s="55">
        <f>2/8</f>
        <v>0.25</v>
      </c>
      <c r="O9" s="55"/>
      <c r="P9" s="56">
        <v>2</v>
      </c>
      <c r="Q9" s="57"/>
      <c r="R9" s="58"/>
      <c r="S9" s="57" t="s">
        <v>35</v>
      </c>
      <c r="T9" s="102" t="s">
        <v>284</v>
      </c>
      <c r="U9" s="58" t="s">
        <v>36</v>
      </c>
    </row>
    <row r="10" spans="1:1023" ht="20.100000000000001" customHeight="1">
      <c r="A10" s="374" t="s">
        <v>30</v>
      </c>
      <c r="B10" s="45" t="s">
        <v>26</v>
      </c>
      <c r="C10" s="45" t="s">
        <v>229</v>
      </c>
      <c r="D10" s="373" t="s">
        <v>230</v>
      </c>
      <c r="E10" s="43">
        <f>SUM(F10:H10,M10)</f>
        <v>108</v>
      </c>
      <c r="F10" s="47">
        <f>SUM(F11:F13)</f>
        <v>66</v>
      </c>
      <c r="G10" s="47">
        <f>SUM(G11:G13)</f>
        <v>42</v>
      </c>
      <c r="H10" s="47">
        <f>SUM(H11:H13)</f>
        <v>0</v>
      </c>
      <c r="I10" s="47"/>
      <c r="J10" s="47">
        <f>SUM(J11:J13)</f>
        <v>0</v>
      </c>
      <c r="K10" s="47">
        <f>SUM(K11:K13)</f>
        <v>0</v>
      </c>
      <c r="L10" s="47">
        <f>SUM(L11:L13)</f>
        <v>0</v>
      </c>
      <c r="M10" s="47">
        <f>SUM(M11:M13)</f>
        <v>0</v>
      </c>
      <c r="N10" s="48"/>
      <c r="O10" s="372">
        <v>6</v>
      </c>
      <c r="P10" s="49">
        <v>2</v>
      </c>
      <c r="Q10" s="50" t="s">
        <v>34</v>
      </c>
      <c r="R10" s="50"/>
      <c r="S10" s="51" t="s">
        <v>29</v>
      </c>
      <c r="T10" s="51" t="s">
        <v>29</v>
      </c>
      <c r="U10" s="50"/>
    </row>
    <row r="11" spans="1:1023" ht="54.75" customHeight="1">
      <c r="A11" s="374"/>
      <c r="B11" s="52" t="s">
        <v>31</v>
      </c>
      <c r="C11" s="52" t="s">
        <v>235</v>
      </c>
      <c r="D11" s="59" t="s">
        <v>236</v>
      </c>
      <c r="E11" s="77"/>
      <c r="F11" s="77">
        <v>15</v>
      </c>
      <c r="G11" s="77">
        <v>15</v>
      </c>
      <c r="H11" s="54">
        <v>0</v>
      </c>
      <c r="I11" s="54"/>
      <c r="J11" s="54"/>
      <c r="K11" s="54"/>
      <c r="L11" s="54"/>
      <c r="M11" s="54"/>
      <c r="N11" s="55">
        <v>0.25</v>
      </c>
      <c r="O11" s="55"/>
      <c r="P11" s="56">
        <v>2</v>
      </c>
      <c r="Q11" s="57"/>
      <c r="R11" s="58"/>
      <c r="S11" s="57" t="s">
        <v>35</v>
      </c>
      <c r="T11" s="102" t="s">
        <v>284</v>
      </c>
      <c r="U11" s="58" t="s">
        <v>36</v>
      </c>
    </row>
    <row r="12" spans="1:1023" ht="48" customHeight="1">
      <c r="A12" s="374" t="s">
        <v>30</v>
      </c>
      <c r="B12" s="52" t="s">
        <v>31</v>
      </c>
      <c r="C12" s="52" t="s">
        <v>237</v>
      </c>
      <c r="D12" s="59" t="s">
        <v>285</v>
      </c>
      <c r="E12" s="77"/>
      <c r="F12" s="375">
        <v>24</v>
      </c>
      <c r="G12" s="376">
        <v>0</v>
      </c>
      <c r="H12" s="54">
        <v>0</v>
      </c>
      <c r="I12" s="54"/>
      <c r="J12" s="54"/>
      <c r="K12" s="54"/>
      <c r="L12" s="54"/>
      <c r="M12" s="54"/>
      <c r="N12" s="55">
        <v>0.25</v>
      </c>
      <c r="O12" s="55"/>
      <c r="P12" s="56">
        <v>2</v>
      </c>
      <c r="Q12" s="57"/>
      <c r="R12" s="58"/>
      <c r="S12" s="57" t="s">
        <v>35</v>
      </c>
      <c r="T12" s="102" t="s">
        <v>284</v>
      </c>
      <c r="U12" s="58" t="s">
        <v>36</v>
      </c>
    </row>
    <row r="13" spans="1:1023" ht="42.75" customHeight="1">
      <c r="A13" s="374" t="s">
        <v>30</v>
      </c>
      <c r="B13" s="52" t="s">
        <v>31</v>
      </c>
      <c r="C13" s="52" t="s">
        <v>239</v>
      </c>
      <c r="D13" s="59" t="s">
        <v>240</v>
      </c>
      <c r="E13" s="77"/>
      <c r="F13" s="375">
        <v>27</v>
      </c>
      <c r="G13" s="375">
        <v>27</v>
      </c>
      <c r="H13" s="54">
        <v>0</v>
      </c>
      <c r="I13" s="54"/>
      <c r="J13" s="54"/>
      <c r="K13" s="54"/>
      <c r="L13" s="54"/>
      <c r="M13" s="54"/>
      <c r="N13" s="55">
        <v>0.5</v>
      </c>
      <c r="O13" s="55"/>
      <c r="P13" s="56">
        <v>2</v>
      </c>
      <c r="Q13" s="57"/>
      <c r="R13" s="58"/>
      <c r="S13" s="57" t="s">
        <v>35</v>
      </c>
      <c r="T13" s="102" t="s">
        <v>284</v>
      </c>
      <c r="U13" s="58" t="s">
        <v>36</v>
      </c>
    </row>
    <row r="14" spans="1:1023" ht="52.5" customHeight="1">
      <c r="A14" s="374" t="s">
        <v>30</v>
      </c>
      <c r="B14" s="45" t="s">
        <v>26</v>
      </c>
      <c r="C14" s="45" t="s">
        <v>241</v>
      </c>
      <c r="D14" s="60" t="s">
        <v>242</v>
      </c>
      <c r="E14" s="43">
        <f>SUM(F14:H14,M14)</f>
        <v>114</v>
      </c>
      <c r="F14" s="47">
        <f>SUM(F15:F17)</f>
        <v>66</v>
      </c>
      <c r="G14" s="47">
        <f>SUM(G15:G17)</f>
        <v>48</v>
      </c>
      <c r="H14" s="47">
        <f>SUM(H15:H17)</f>
        <v>0</v>
      </c>
      <c r="I14" s="47"/>
      <c r="J14" s="47">
        <f>SUM(J15:J17)</f>
        <v>0</v>
      </c>
      <c r="K14" s="47">
        <f>SUM(K15:K17)</f>
        <v>0</v>
      </c>
      <c r="L14" s="47">
        <f>SUM(L15:L17)</f>
        <v>0</v>
      </c>
      <c r="M14" s="47">
        <f>SUM(M15:M17)</f>
        <v>0</v>
      </c>
      <c r="N14" s="48"/>
      <c r="O14" s="372">
        <v>6</v>
      </c>
      <c r="P14" s="49"/>
      <c r="Q14" s="50"/>
      <c r="R14" s="50"/>
      <c r="S14" s="51" t="s">
        <v>29</v>
      </c>
      <c r="T14" s="103" t="s">
        <v>29</v>
      </c>
      <c r="U14" s="50"/>
    </row>
    <row r="15" spans="1:1023" ht="45.75" customHeight="1">
      <c r="A15" s="374" t="s">
        <v>30</v>
      </c>
      <c r="B15" s="52" t="s">
        <v>31</v>
      </c>
      <c r="C15" s="52" t="s">
        <v>244</v>
      </c>
      <c r="D15" s="53" t="s">
        <v>245</v>
      </c>
      <c r="E15" s="54"/>
      <c r="F15" s="54">
        <v>18</v>
      </c>
      <c r="G15" s="375">
        <v>15</v>
      </c>
      <c r="H15" s="54">
        <v>0</v>
      </c>
      <c r="I15" s="54"/>
      <c r="J15" s="54"/>
      <c r="K15" s="54"/>
      <c r="L15" s="54"/>
      <c r="M15" s="54"/>
      <c r="N15" s="55">
        <f>2/8</f>
        <v>0.25</v>
      </c>
      <c r="O15" s="55"/>
      <c r="P15" s="56">
        <v>2</v>
      </c>
      <c r="Q15" s="57" t="s">
        <v>34</v>
      </c>
      <c r="R15" s="58"/>
      <c r="S15" s="57" t="s">
        <v>35</v>
      </c>
      <c r="T15" s="102" t="s">
        <v>284</v>
      </c>
      <c r="U15" s="58" t="s">
        <v>36</v>
      </c>
    </row>
    <row r="16" spans="1:1023" ht="44.25" customHeight="1">
      <c r="A16" s="374" t="s">
        <v>30</v>
      </c>
      <c r="B16" s="52" t="s">
        <v>31</v>
      </c>
      <c r="C16" s="52" t="s">
        <v>247</v>
      </c>
      <c r="D16" s="53" t="s">
        <v>248</v>
      </c>
      <c r="E16" s="54"/>
      <c r="F16" s="54">
        <v>18</v>
      </c>
      <c r="G16" s="375">
        <v>15</v>
      </c>
      <c r="H16" s="54">
        <v>0</v>
      </c>
      <c r="I16" s="54"/>
      <c r="J16" s="54"/>
      <c r="K16" s="54"/>
      <c r="L16" s="54"/>
      <c r="M16" s="54"/>
      <c r="N16" s="55">
        <f>2/8</f>
        <v>0.25</v>
      </c>
      <c r="O16" s="55"/>
      <c r="P16" s="56">
        <v>2</v>
      </c>
      <c r="Q16" s="57" t="s">
        <v>34</v>
      </c>
      <c r="R16" s="58"/>
      <c r="S16" s="57" t="s">
        <v>35</v>
      </c>
      <c r="T16" s="102" t="s">
        <v>284</v>
      </c>
      <c r="U16" s="58" t="s">
        <v>36</v>
      </c>
    </row>
    <row r="17" spans="1:21" ht="51" customHeight="1">
      <c r="A17" s="374"/>
      <c r="B17" s="52" t="s">
        <v>31</v>
      </c>
      <c r="C17" s="52" t="s">
        <v>250</v>
      </c>
      <c r="D17" s="53" t="s">
        <v>251</v>
      </c>
      <c r="E17" s="54"/>
      <c r="F17" s="54">
        <v>30</v>
      </c>
      <c r="G17" s="375">
        <v>18</v>
      </c>
      <c r="H17" s="54">
        <v>0</v>
      </c>
      <c r="I17" s="54"/>
      <c r="J17" s="54"/>
      <c r="K17" s="54"/>
      <c r="L17" s="54"/>
      <c r="M17" s="54"/>
      <c r="N17" s="55">
        <f>4/8</f>
        <v>0.5</v>
      </c>
      <c r="O17" s="55"/>
      <c r="P17" s="56">
        <v>2</v>
      </c>
      <c r="Q17" s="57" t="s">
        <v>34</v>
      </c>
      <c r="R17" s="58"/>
      <c r="S17" s="57" t="s">
        <v>35</v>
      </c>
      <c r="T17" s="102" t="s">
        <v>284</v>
      </c>
      <c r="U17" s="58" t="s">
        <v>36</v>
      </c>
    </row>
    <row r="18" spans="1:21" ht="48" customHeight="1">
      <c r="A18" s="595" t="s">
        <v>231</v>
      </c>
      <c r="B18" s="596" t="s">
        <v>26</v>
      </c>
      <c r="C18" s="596" t="s">
        <v>286</v>
      </c>
      <c r="D18" s="597" t="s">
        <v>254</v>
      </c>
      <c r="E18" s="112">
        <f>SUM(F18:H18,M18)</f>
        <v>7.5</v>
      </c>
      <c r="F18" s="113">
        <v>0</v>
      </c>
      <c r="G18" s="113">
        <v>0</v>
      </c>
      <c r="H18" s="113">
        <v>0</v>
      </c>
      <c r="I18" s="113" t="s">
        <v>49</v>
      </c>
      <c r="J18" s="113">
        <v>0</v>
      </c>
      <c r="K18" s="113">
        <v>100</v>
      </c>
      <c r="L18" s="113">
        <v>0</v>
      </c>
      <c r="M18" s="154">
        <v>7.5</v>
      </c>
      <c r="N18" s="114"/>
      <c r="O18" s="156">
        <v>7</v>
      </c>
      <c r="P18" s="115">
        <v>2</v>
      </c>
      <c r="Q18" s="116" t="s">
        <v>34</v>
      </c>
      <c r="R18" s="116"/>
      <c r="S18" s="117" t="s">
        <v>29</v>
      </c>
      <c r="T18" s="155" t="s">
        <v>287</v>
      </c>
      <c r="U18" s="116"/>
    </row>
    <row r="19" spans="1:21" s="377" customFormat="1" ht="64.5" customHeight="1">
      <c r="A19" s="589" t="s">
        <v>288</v>
      </c>
      <c r="B19" s="193" t="s">
        <v>26</v>
      </c>
      <c r="C19" s="607" t="s">
        <v>269</v>
      </c>
      <c r="D19" s="590" t="s">
        <v>289</v>
      </c>
      <c r="E19" s="194">
        <f>SUM(F19:I19)</f>
        <v>8</v>
      </c>
      <c r="F19" s="194">
        <f>SUM(F20:F20)</f>
        <v>0</v>
      </c>
      <c r="G19" s="194">
        <f>SUM(G20:G20)</f>
        <v>8</v>
      </c>
      <c r="H19" s="193"/>
      <c r="I19" s="193"/>
      <c r="J19" s="193"/>
      <c r="K19" s="193"/>
      <c r="L19" s="193"/>
      <c r="M19" s="193"/>
      <c r="N19" s="193"/>
      <c r="O19" s="193">
        <v>1</v>
      </c>
      <c r="P19" s="193">
        <v>1</v>
      </c>
      <c r="Q19" s="193" t="s">
        <v>34</v>
      </c>
      <c r="R19" s="203"/>
      <c r="S19" s="203" t="s">
        <v>29</v>
      </c>
      <c r="T19" s="598" t="s">
        <v>290</v>
      </c>
      <c r="U19" s="203"/>
    </row>
    <row r="20" spans="1:21" s="377" customFormat="1" ht="64.5" customHeight="1">
      <c r="A20" s="589" t="s">
        <v>288</v>
      </c>
      <c r="B20" s="197" t="s">
        <v>31</v>
      </c>
      <c r="C20" s="607" t="s">
        <v>269</v>
      </c>
      <c r="D20" s="591" t="s">
        <v>276</v>
      </c>
      <c r="E20" s="201">
        <f>SUM(F20:I20)</f>
        <v>8</v>
      </c>
      <c r="F20" s="201"/>
      <c r="G20" s="201">
        <v>8</v>
      </c>
      <c r="H20" s="197"/>
      <c r="I20" s="197"/>
      <c r="J20" s="197"/>
      <c r="K20" s="197"/>
      <c r="L20" s="197"/>
      <c r="M20" s="197"/>
      <c r="N20" s="197">
        <v>1</v>
      </c>
      <c r="O20" s="197"/>
      <c r="P20" s="553"/>
      <c r="Q20" s="553"/>
      <c r="R20" s="553"/>
      <c r="S20" s="553" t="s">
        <v>35</v>
      </c>
      <c r="T20" s="554" t="s">
        <v>291</v>
      </c>
      <c r="U20" s="553" t="s">
        <v>36</v>
      </c>
    </row>
    <row r="21" spans="1:21" s="377" customFormat="1" ht="54" customHeight="1">
      <c r="A21" s="589" t="s">
        <v>288</v>
      </c>
      <c r="B21" s="193" t="s">
        <v>26</v>
      </c>
      <c r="C21" s="607" t="s">
        <v>269</v>
      </c>
      <c r="D21" s="590" t="s">
        <v>292</v>
      </c>
      <c r="E21" s="481">
        <f>SUM(F21:I21)</f>
        <v>0</v>
      </c>
      <c r="F21" s="194"/>
      <c r="G21" s="194"/>
      <c r="H21" s="193"/>
      <c r="I21" s="193">
        <v>0</v>
      </c>
      <c r="J21" s="193"/>
      <c r="K21" s="193"/>
      <c r="L21" s="193"/>
      <c r="M21" s="193"/>
      <c r="N21" s="193"/>
      <c r="O21" s="193">
        <v>10</v>
      </c>
      <c r="P21" s="193">
        <v>3</v>
      </c>
      <c r="Q21" s="193" t="s">
        <v>206</v>
      </c>
      <c r="R21" s="203"/>
      <c r="S21" s="203" t="s">
        <v>29</v>
      </c>
      <c r="T21" s="203" t="s">
        <v>29</v>
      </c>
      <c r="U21" s="203"/>
    </row>
    <row r="22" spans="1:21" s="64" customFormat="1">
      <c r="A22" s="369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34"/>
      <c r="T22" s="11"/>
      <c r="U22" s="11"/>
    </row>
    <row r="23" spans="1:21" s="64" customFormat="1">
      <c r="A23" s="110" t="s">
        <v>72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34"/>
      <c r="T23" s="11"/>
      <c r="U23" s="11"/>
    </row>
    <row r="24" spans="1:21" s="64" customFormat="1">
      <c r="A24" s="110" t="s">
        <v>73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34"/>
      <c r="T24" s="11"/>
      <c r="U24" s="11"/>
    </row>
    <row r="25" spans="1:21" s="64" customFormat="1">
      <c r="A25" s="110" t="s">
        <v>74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34"/>
      <c r="T25" s="11"/>
      <c r="U25" s="11"/>
    </row>
  </sheetData>
  <phoneticPr fontId="27" type="noConversion"/>
  <pageMargins left="0.7" right="0.7" top="0.75" bottom="0.75" header="0.51180555555555496" footer="0.51180555555555496"/>
  <pageSetup paperSize="9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N39"/>
  <sheetViews>
    <sheetView topLeftCell="E1" zoomScale="50" zoomScaleNormal="50" zoomScalePageLayoutView="70" workbookViewId="0">
      <selection activeCell="T22" sqref="T22"/>
    </sheetView>
  </sheetViews>
  <sheetFormatPr defaultColWidth="8.875" defaultRowHeight="15"/>
  <cols>
    <col min="1" max="1" width="35.25" style="440" customWidth="1"/>
    <col min="2" max="2" width="57" style="11" customWidth="1"/>
    <col min="3" max="3" width="28.625" style="11" customWidth="1"/>
    <col min="4" max="4" width="40.875" style="11" customWidth="1"/>
    <col min="5" max="5" width="10.875" style="11" customWidth="1"/>
    <col min="6" max="6" width="23.625" style="11" customWidth="1"/>
    <col min="7" max="7" width="18.875" style="11" customWidth="1"/>
    <col min="8" max="8" width="18.125" style="11" customWidth="1"/>
    <col min="9" max="12" width="10.875" style="11" customWidth="1"/>
    <col min="13" max="13" width="25.125" style="11" customWidth="1"/>
    <col min="14" max="19" width="10.875" style="11" customWidth="1"/>
    <col min="20" max="20" width="137.125" style="11" customWidth="1"/>
    <col min="21" max="24" width="10.875" style="11" customWidth="1"/>
    <col min="25" max="1028" width="8.875" style="11"/>
    <col min="1029" max="16384" width="8.875" style="8"/>
  </cols>
  <sheetData>
    <row r="1" spans="1:1027" ht="48" customHeight="1">
      <c r="F1" s="198" t="s">
        <v>0</v>
      </c>
      <c r="G1" s="198" t="s">
        <v>0</v>
      </c>
      <c r="H1" s="198" t="s">
        <v>0</v>
      </c>
      <c r="I1" s="199"/>
      <c r="J1" s="199"/>
      <c r="K1" s="199"/>
      <c r="L1" s="199"/>
      <c r="M1" s="198" t="s">
        <v>0</v>
      </c>
    </row>
    <row r="2" spans="1:1027" ht="84.75" customHeight="1">
      <c r="A2" s="371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200" t="s">
        <v>6</v>
      </c>
      <c r="G2" s="200" t="s">
        <v>7</v>
      </c>
      <c r="H2" s="200" t="s">
        <v>8</v>
      </c>
      <c r="I2" s="200" t="s">
        <v>9</v>
      </c>
      <c r="J2" s="200" t="s">
        <v>10</v>
      </c>
      <c r="K2" s="200" t="s">
        <v>11</v>
      </c>
      <c r="L2" s="200" t="s">
        <v>12</v>
      </c>
      <c r="M2" s="200" t="s">
        <v>13</v>
      </c>
      <c r="N2" s="3" t="s">
        <v>14</v>
      </c>
      <c r="O2" s="3" t="s">
        <v>15</v>
      </c>
      <c r="P2" s="5" t="s">
        <v>16</v>
      </c>
      <c r="Q2" s="5" t="s">
        <v>293</v>
      </c>
      <c r="R2" s="6" t="s">
        <v>294</v>
      </c>
      <c r="S2" s="6" t="s">
        <v>19</v>
      </c>
      <c r="T2" s="7" t="s">
        <v>20</v>
      </c>
      <c r="U2" s="7" t="s">
        <v>21</v>
      </c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  <c r="AMK2" s="8"/>
      <c r="AML2" s="8"/>
      <c r="AMM2" s="8"/>
    </row>
    <row r="3" spans="1:1027" s="11" customFormat="1" ht="84.75" customHeight="1">
      <c r="A3" s="440"/>
      <c r="B3" s="9" t="s">
        <v>295</v>
      </c>
      <c r="C3" s="9" t="s">
        <v>296</v>
      </c>
      <c r="D3" s="9" t="s">
        <v>297</v>
      </c>
      <c r="E3" s="73">
        <f>SUM(F3:H3,M3)</f>
        <v>416.5</v>
      </c>
      <c r="F3" s="97">
        <f>F4+F9+F15+F18+F22+F28+F31</f>
        <v>244</v>
      </c>
      <c r="G3" s="97">
        <f t="shared" ref="G3:O3" si="0">G4+G9+G15+G18+G22+G28+G31</f>
        <v>165</v>
      </c>
      <c r="H3" s="97">
        <f t="shared" si="0"/>
        <v>0</v>
      </c>
      <c r="I3" s="97">
        <f t="shared" si="0"/>
        <v>0</v>
      </c>
      <c r="J3" s="97">
        <f t="shared" si="0"/>
        <v>0</v>
      </c>
      <c r="K3" s="97">
        <f t="shared" si="0"/>
        <v>100</v>
      </c>
      <c r="L3" s="97">
        <f t="shared" si="0"/>
        <v>0</v>
      </c>
      <c r="M3" s="436">
        <f t="shared" si="0"/>
        <v>7.5</v>
      </c>
      <c r="N3" s="97">
        <f t="shared" si="0"/>
        <v>0</v>
      </c>
      <c r="O3" s="97">
        <f t="shared" si="0"/>
        <v>30</v>
      </c>
      <c r="P3" s="9"/>
      <c r="Q3" s="9"/>
      <c r="R3" s="10"/>
      <c r="S3" s="10"/>
      <c r="T3" s="10"/>
      <c r="U3" s="10"/>
    </row>
    <row r="4" spans="1:1027" ht="20.100000000000001" customHeight="1">
      <c r="A4" s="371" t="s">
        <v>30</v>
      </c>
      <c r="B4" s="24" t="s">
        <v>26</v>
      </c>
      <c r="C4" s="24" t="s">
        <v>298</v>
      </c>
      <c r="D4" s="25" t="s">
        <v>299</v>
      </c>
      <c r="E4" s="9">
        <f>SUM(F4:H4,M4)</f>
        <v>96</v>
      </c>
      <c r="F4" s="26">
        <f>SUM(F5:F8)</f>
        <v>64</v>
      </c>
      <c r="G4" s="26">
        <f>SUM(G5:G8)</f>
        <v>32</v>
      </c>
      <c r="H4" s="26">
        <f>SUM(H5:H8)</f>
        <v>0</v>
      </c>
      <c r="I4" s="26"/>
      <c r="J4" s="26">
        <f>SUM(J5:J8)</f>
        <v>0</v>
      </c>
      <c r="K4" s="26">
        <f>SUM(K5:K8)</f>
        <v>0</v>
      </c>
      <c r="L4" s="26">
        <f>SUM(L5:L8)</f>
        <v>0</v>
      </c>
      <c r="M4" s="26">
        <f>SUM(M5:M8)</f>
        <v>0</v>
      </c>
      <c r="N4" s="63"/>
      <c r="O4" s="438">
        <v>6</v>
      </c>
      <c r="P4" s="28">
        <v>2</v>
      </c>
      <c r="Q4" s="28"/>
      <c r="R4" s="13"/>
      <c r="S4" s="1" t="s">
        <v>29</v>
      </c>
      <c r="T4" s="29" t="s">
        <v>29</v>
      </c>
      <c r="U4" s="13"/>
    </row>
    <row r="5" spans="1:1027" ht="49.5" customHeight="1">
      <c r="A5" s="371"/>
      <c r="B5" s="14" t="s">
        <v>31</v>
      </c>
      <c r="C5" s="14" t="s">
        <v>300</v>
      </c>
      <c r="D5" s="15" t="s">
        <v>301</v>
      </c>
      <c r="E5" s="30"/>
      <c r="F5" s="16">
        <v>16</v>
      </c>
      <c r="G5" s="16">
        <v>8</v>
      </c>
      <c r="H5" s="16">
        <v>0</v>
      </c>
      <c r="I5" s="16"/>
      <c r="J5" s="31"/>
      <c r="K5" s="31"/>
      <c r="L5" s="31"/>
      <c r="M5" s="31"/>
      <c r="N5" s="17">
        <v>0.25</v>
      </c>
      <c r="O5" s="14"/>
      <c r="P5" s="18">
        <v>2</v>
      </c>
      <c r="Q5" s="18" t="s">
        <v>34</v>
      </c>
      <c r="R5" s="19"/>
      <c r="S5" s="2" t="s">
        <v>35</v>
      </c>
      <c r="T5" s="32" t="s">
        <v>302</v>
      </c>
      <c r="U5" s="19" t="s">
        <v>36</v>
      </c>
    </row>
    <row r="6" spans="1:1027" ht="57.75" customHeight="1">
      <c r="A6" s="371"/>
      <c r="B6" s="14" t="s">
        <v>31</v>
      </c>
      <c r="C6" s="14" t="s">
        <v>303</v>
      </c>
      <c r="D6" s="15" t="s">
        <v>304</v>
      </c>
      <c r="E6" s="30"/>
      <c r="F6" s="16">
        <v>16</v>
      </c>
      <c r="G6" s="16">
        <v>8</v>
      </c>
      <c r="H6" s="16">
        <v>0</v>
      </c>
      <c r="I6" s="16"/>
      <c r="J6" s="31"/>
      <c r="K6" s="31"/>
      <c r="L6" s="31"/>
      <c r="M6" s="31"/>
      <c r="N6" s="17">
        <v>0.25</v>
      </c>
      <c r="O6" s="14"/>
      <c r="P6" s="18">
        <v>2</v>
      </c>
      <c r="Q6" s="18" t="s">
        <v>34</v>
      </c>
      <c r="R6" s="19"/>
      <c r="S6" s="2" t="s">
        <v>35</v>
      </c>
      <c r="T6" s="32" t="s">
        <v>302</v>
      </c>
      <c r="U6" s="19" t="s">
        <v>36</v>
      </c>
    </row>
    <row r="7" spans="1:1027" ht="55.5" customHeight="1">
      <c r="A7" s="371"/>
      <c r="B7" s="14" t="s">
        <v>31</v>
      </c>
      <c r="C7" s="14" t="s">
        <v>305</v>
      </c>
      <c r="D7" s="15" t="s">
        <v>306</v>
      </c>
      <c r="E7" s="30"/>
      <c r="F7" s="16">
        <v>12</v>
      </c>
      <c r="G7" s="16">
        <v>6</v>
      </c>
      <c r="H7" s="16">
        <v>0</v>
      </c>
      <c r="I7" s="16"/>
      <c r="J7" s="31"/>
      <c r="K7" s="31"/>
      <c r="L7" s="31"/>
      <c r="M7" s="31"/>
      <c r="N7" s="17" t="s">
        <v>307</v>
      </c>
      <c r="O7" s="21"/>
      <c r="P7" s="18">
        <v>2</v>
      </c>
      <c r="Q7" s="18"/>
      <c r="R7" s="19"/>
      <c r="S7" s="2" t="s">
        <v>35</v>
      </c>
      <c r="T7" s="32" t="s">
        <v>302</v>
      </c>
      <c r="U7" s="19" t="s">
        <v>36</v>
      </c>
    </row>
    <row r="8" spans="1:1027" ht="57" customHeight="1">
      <c r="A8" s="371"/>
      <c r="B8" s="14" t="s">
        <v>31</v>
      </c>
      <c r="C8" s="14" t="s">
        <v>308</v>
      </c>
      <c r="D8" s="15" t="s">
        <v>309</v>
      </c>
      <c r="E8" s="78"/>
      <c r="F8" s="16">
        <v>20</v>
      </c>
      <c r="G8" s="16">
        <v>10</v>
      </c>
      <c r="H8" s="16">
        <v>0</v>
      </c>
      <c r="I8" s="16"/>
      <c r="J8" s="31"/>
      <c r="K8" s="31"/>
      <c r="L8" s="31"/>
      <c r="M8" s="31"/>
      <c r="N8" s="17" t="s">
        <v>307</v>
      </c>
      <c r="O8" s="14"/>
      <c r="P8" s="18">
        <v>2</v>
      </c>
      <c r="Q8" s="18" t="s">
        <v>34</v>
      </c>
      <c r="R8" s="19"/>
      <c r="S8" s="2" t="s">
        <v>35</v>
      </c>
      <c r="T8" s="32" t="s">
        <v>302</v>
      </c>
      <c r="U8" s="19" t="s">
        <v>36</v>
      </c>
    </row>
    <row r="9" spans="1:1027" ht="20.100000000000001" customHeight="1">
      <c r="A9" s="371" t="s">
        <v>30</v>
      </c>
      <c r="B9" s="24" t="s">
        <v>26</v>
      </c>
      <c r="C9" s="24" t="s">
        <v>310</v>
      </c>
      <c r="D9" s="25" t="s">
        <v>311</v>
      </c>
      <c r="E9" s="9">
        <f>SUM(F9:H9,M9)</f>
        <v>132</v>
      </c>
      <c r="F9" s="12">
        <f>SUM(F10:F14)</f>
        <v>92</v>
      </c>
      <c r="G9" s="12">
        <f>SUM(G10:G14)</f>
        <v>40</v>
      </c>
      <c r="H9" s="12">
        <f>SUM(H10:H14)</f>
        <v>0</v>
      </c>
      <c r="I9" s="12"/>
      <c r="J9" s="26">
        <f>SUM(J10:J14)</f>
        <v>0</v>
      </c>
      <c r="K9" s="26">
        <f>SUM(K10:K14)</f>
        <v>0</v>
      </c>
      <c r="L9" s="26">
        <f>SUM(L10:L14)</f>
        <v>0</v>
      </c>
      <c r="M9" s="26">
        <f>SUM(M10:M14)</f>
        <v>0</v>
      </c>
      <c r="N9" s="27"/>
      <c r="O9" s="438">
        <v>7</v>
      </c>
      <c r="P9" s="28">
        <v>2</v>
      </c>
      <c r="Q9" s="33"/>
      <c r="R9" s="13"/>
      <c r="S9" s="1" t="s">
        <v>29</v>
      </c>
      <c r="T9" s="29" t="s">
        <v>29</v>
      </c>
      <c r="U9" s="13"/>
    </row>
    <row r="10" spans="1:1027" ht="57" customHeight="1">
      <c r="A10" s="371"/>
      <c r="B10" s="14" t="s">
        <v>31</v>
      </c>
      <c r="C10" s="14" t="s">
        <v>312</v>
      </c>
      <c r="D10" s="20" t="s">
        <v>313</v>
      </c>
      <c r="E10" s="30"/>
      <c r="F10" s="16">
        <v>20</v>
      </c>
      <c r="G10" s="16">
        <v>10</v>
      </c>
      <c r="H10" s="16">
        <v>0</v>
      </c>
      <c r="I10" s="16"/>
      <c r="J10" s="31"/>
      <c r="K10" s="31"/>
      <c r="L10" s="31"/>
      <c r="M10" s="31"/>
      <c r="N10" s="21" t="s">
        <v>314</v>
      </c>
      <c r="O10" s="14"/>
      <c r="P10" s="18">
        <v>2</v>
      </c>
      <c r="Q10" s="18" t="s">
        <v>34</v>
      </c>
      <c r="R10" s="19"/>
      <c r="S10" s="2" t="s">
        <v>35</v>
      </c>
      <c r="T10" s="32" t="s">
        <v>302</v>
      </c>
      <c r="U10" s="19" t="s">
        <v>36</v>
      </c>
    </row>
    <row r="11" spans="1:1027" ht="60.75" customHeight="1">
      <c r="A11" s="371"/>
      <c r="B11" s="14" t="s">
        <v>31</v>
      </c>
      <c r="C11" s="14" t="s">
        <v>315</v>
      </c>
      <c r="D11" s="20" t="s">
        <v>316</v>
      </c>
      <c r="E11" s="30"/>
      <c r="F11" s="16">
        <v>20</v>
      </c>
      <c r="G11" s="16">
        <v>10</v>
      </c>
      <c r="H11" s="16">
        <v>0</v>
      </c>
      <c r="I11" s="16"/>
      <c r="J11" s="31"/>
      <c r="K11" s="31"/>
      <c r="L11" s="31"/>
      <c r="M11" s="31"/>
      <c r="N11" s="21" t="s">
        <v>314</v>
      </c>
      <c r="O11" s="14"/>
      <c r="P11" s="18">
        <v>2</v>
      </c>
      <c r="Q11" s="18" t="s">
        <v>34</v>
      </c>
      <c r="R11" s="19"/>
      <c r="S11" s="2" t="s">
        <v>35</v>
      </c>
      <c r="T11" s="32" t="s">
        <v>302</v>
      </c>
      <c r="U11" s="19" t="s">
        <v>36</v>
      </c>
    </row>
    <row r="12" spans="1:1027" ht="60.75" customHeight="1">
      <c r="A12" s="371"/>
      <c r="B12" s="14" t="s">
        <v>31</v>
      </c>
      <c r="C12" s="14" t="s">
        <v>317</v>
      </c>
      <c r="D12" s="70" t="s">
        <v>318</v>
      </c>
      <c r="E12" s="79"/>
      <c r="F12" s="16">
        <v>24</v>
      </c>
      <c r="G12" s="16">
        <v>6</v>
      </c>
      <c r="H12" s="79">
        <v>0</v>
      </c>
      <c r="I12" s="79"/>
      <c r="J12" s="62"/>
      <c r="K12" s="62"/>
      <c r="L12" s="62"/>
      <c r="M12" s="62"/>
      <c r="N12" s="21" t="s">
        <v>314</v>
      </c>
      <c r="O12" s="14"/>
      <c r="P12" s="18">
        <v>2</v>
      </c>
      <c r="Q12" s="18" t="s">
        <v>34</v>
      </c>
      <c r="R12" s="18"/>
      <c r="S12" s="68" t="s">
        <v>35</v>
      </c>
      <c r="T12" s="32" t="s">
        <v>302</v>
      </c>
      <c r="U12" s="18" t="s">
        <v>36</v>
      </c>
    </row>
    <row r="13" spans="1:1027" ht="55.5" customHeight="1">
      <c r="A13" s="371"/>
      <c r="B13" s="14" t="s">
        <v>31</v>
      </c>
      <c r="C13" s="14" t="s">
        <v>319</v>
      </c>
      <c r="D13" s="20" t="s">
        <v>320</v>
      </c>
      <c r="E13" s="62"/>
      <c r="F13" s="79">
        <v>12</v>
      </c>
      <c r="G13" s="79">
        <v>6</v>
      </c>
      <c r="H13" s="79">
        <v>0</v>
      </c>
      <c r="I13" s="79"/>
      <c r="J13" s="62"/>
      <c r="K13" s="62"/>
      <c r="L13" s="62"/>
      <c r="M13" s="62"/>
      <c r="N13" s="21" t="s">
        <v>314</v>
      </c>
      <c r="O13" s="14"/>
      <c r="P13" s="18">
        <v>2</v>
      </c>
      <c r="Q13" s="18" t="s">
        <v>34</v>
      </c>
      <c r="R13" s="18"/>
      <c r="S13" s="68" t="s">
        <v>35</v>
      </c>
      <c r="T13" s="32" t="s">
        <v>302</v>
      </c>
      <c r="U13" s="18" t="s">
        <v>36</v>
      </c>
    </row>
    <row r="14" spans="1:1027" ht="60.75" customHeight="1">
      <c r="A14" s="371"/>
      <c r="B14" s="14" t="s">
        <v>31</v>
      </c>
      <c r="C14" s="14" t="s">
        <v>321</v>
      </c>
      <c r="D14" s="20" t="s">
        <v>322</v>
      </c>
      <c r="E14" s="62"/>
      <c r="F14" s="79">
        <v>16</v>
      </c>
      <c r="G14" s="79">
        <v>8</v>
      </c>
      <c r="H14" s="79">
        <v>0</v>
      </c>
      <c r="I14" s="79"/>
      <c r="J14" s="62"/>
      <c r="K14" s="62"/>
      <c r="L14" s="62"/>
      <c r="M14" s="62"/>
      <c r="N14" s="21" t="s">
        <v>314</v>
      </c>
      <c r="O14" s="14"/>
      <c r="P14" s="18">
        <v>2</v>
      </c>
      <c r="Q14" s="18" t="s">
        <v>34</v>
      </c>
      <c r="R14" s="18"/>
      <c r="S14" s="68" t="s">
        <v>35</v>
      </c>
      <c r="T14" s="32" t="s">
        <v>302</v>
      </c>
      <c r="U14" s="18" t="s">
        <v>36</v>
      </c>
    </row>
    <row r="15" spans="1:1027" ht="55.5" customHeight="1">
      <c r="A15" s="371" t="s">
        <v>30</v>
      </c>
      <c r="B15" s="24" t="s">
        <v>26</v>
      </c>
      <c r="C15" s="24" t="s">
        <v>323</v>
      </c>
      <c r="D15" s="25" t="s">
        <v>242</v>
      </c>
      <c r="E15" s="9">
        <f>SUM(F15:H15,M15)</f>
        <v>60</v>
      </c>
      <c r="F15" s="26">
        <f>SUM(F16:F17)</f>
        <v>40</v>
      </c>
      <c r="G15" s="26">
        <f>SUM(G16:G17)</f>
        <v>20</v>
      </c>
      <c r="H15" s="26">
        <f>SUM(H16:H17)</f>
        <v>0</v>
      </c>
      <c r="I15" s="26"/>
      <c r="J15" s="26">
        <f>SUM(J16:J17)</f>
        <v>0</v>
      </c>
      <c r="K15" s="26">
        <f>SUM(K16:K17)</f>
        <v>0</v>
      </c>
      <c r="L15" s="26">
        <f>SUM(L16:L17)</f>
        <v>0</v>
      </c>
      <c r="M15" s="26">
        <f>SUM(M16:M17)</f>
        <v>0</v>
      </c>
      <c r="N15" s="27"/>
      <c r="O15" s="438">
        <v>3</v>
      </c>
      <c r="P15" s="28">
        <v>2</v>
      </c>
      <c r="Q15" s="33" t="s">
        <v>34</v>
      </c>
      <c r="R15" s="13"/>
      <c r="S15" s="1" t="s">
        <v>29</v>
      </c>
      <c r="T15" s="29" t="s">
        <v>324</v>
      </c>
      <c r="U15" s="13"/>
    </row>
    <row r="16" spans="1:1027" ht="60.75" customHeight="1">
      <c r="A16" s="371"/>
      <c r="B16" s="14" t="s">
        <v>31</v>
      </c>
      <c r="C16" s="14" t="s">
        <v>325</v>
      </c>
      <c r="D16" s="15" t="s">
        <v>326</v>
      </c>
      <c r="E16" s="78"/>
      <c r="F16" s="16">
        <v>12</v>
      </c>
      <c r="G16" s="16">
        <v>6</v>
      </c>
      <c r="H16" s="16">
        <v>0</v>
      </c>
      <c r="I16" s="31"/>
      <c r="J16" s="31"/>
      <c r="K16" s="31"/>
      <c r="L16" s="31"/>
      <c r="M16" s="31"/>
      <c r="N16" s="17" t="s">
        <v>327</v>
      </c>
      <c r="O16" s="21"/>
      <c r="P16" s="18">
        <v>2</v>
      </c>
      <c r="Q16" s="18" t="s">
        <v>34</v>
      </c>
      <c r="R16" s="19"/>
      <c r="S16" s="2" t="s">
        <v>35</v>
      </c>
      <c r="T16" s="32" t="s">
        <v>302</v>
      </c>
      <c r="U16" s="19" t="s">
        <v>36</v>
      </c>
    </row>
    <row r="17" spans="1:1028" ht="49.5" customHeight="1">
      <c r="A17" s="371" t="s">
        <v>30</v>
      </c>
      <c r="B17" s="14" t="s">
        <v>31</v>
      </c>
      <c r="C17" s="14" t="s">
        <v>328</v>
      </c>
      <c r="D17" s="80" t="s">
        <v>329</v>
      </c>
      <c r="E17" s="16"/>
      <c r="F17" s="437">
        <v>28</v>
      </c>
      <c r="G17" s="437">
        <v>14</v>
      </c>
      <c r="H17" s="16">
        <v>0</v>
      </c>
      <c r="I17" s="31"/>
      <c r="J17" s="31"/>
      <c r="K17" s="31"/>
      <c r="L17" s="31"/>
      <c r="M17" s="31"/>
      <c r="N17" s="104" t="s">
        <v>330</v>
      </c>
      <c r="O17" s="21"/>
      <c r="P17" s="18">
        <v>2</v>
      </c>
      <c r="Q17" s="18" t="s">
        <v>34</v>
      </c>
      <c r="R17" s="19"/>
      <c r="S17" s="2" t="s">
        <v>35</v>
      </c>
      <c r="T17" s="32" t="s">
        <v>302</v>
      </c>
      <c r="U17" s="19" t="s">
        <v>331</v>
      </c>
    </row>
    <row r="18" spans="1:1028" ht="57" customHeight="1">
      <c r="A18" s="371" t="s">
        <v>30</v>
      </c>
      <c r="B18" s="24" t="s">
        <v>26</v>
      </c>
      <c r="C18" s="24" t="s">
        <v>332</v>
      </c>
      <c r="D18" s="25" t="s">
        <v>333</v>
      </c>
      <c r="E18" s="9">
        <f>SUM(F18:H18,M18)</f>
        <v>60</v>
      </c>
      <c r="F18" s="26">
        <f>SUM(F19:F21)</f>
        <v>40</v>
      </c>
      <c r="G18" s="26">
        <f>SUM(G19:G21)</f>
        <v>20</v>
      </c>
      <c r="H18" s="26">
        <f>SUM(H19:H21)</f>
        <v>0</v>
      </c>
      <c r="I18" s="26"/>
      <c r="J18" s="26">
        <f>SUM(J19:J21)</f>
        <v>0</v>
      </c>
      <c r="K18" s="26">
        <f>SUM(K19:K21)</f>
        <v>0</v>
      </c>
      <c r="L18" s="26">
        <f>SUM(L19:L21)</f>
        <v>0</v>
      </c>
      <c r="M18" s="26">
        <f>SUM(M19:M21)</f>
        <v>0</v>
      </c>
      <c r="N18" s="27"/>
      <c r="O18" s="438">
        <v>3</v>
      </c>
      <c r="P18" s="28">
        <v>2</v>
      </c>
      <c r="Q18" s="33" t="s">
        <v>34</v>
      </c>
      <c r="R18" s="13"/>
      <c r="S18" s="1" t="s">
        <v>29</v>
      </c>
      <c r="T18" s="29" t="s">
        <v>324</v>
      </c>
      <c r="U18" s="13"/>
    </row>
    <row r="19" spans="1:1028" ht="66.75" customHeight="1">
      <c r="A19" s="371"/>
      <c r="B19" s="14" t="s">
        <v>31</v>
      </c>
      <c r="C19" s="14" t="s">
        <v>334</v>
      </c>
      <c r="D19" s="15" t="s">
        <v>335</v>
      </c>
      <c r="E19" s="30"/>
      <c r="F19" s="31">
        <v>16</v>
      </c>
      <c r="G19" s="31">
        <v>8</v>
      </c>
      <c r="H19" s="31">
        <v>0</v>
      </c>
      <c r="I19" s="31"/>
      <c r="J19" s="31"/>
      <c r="K19" s="31"/>
      <c r="L19" s="31"/>
      <c r="M19" s="31"/>
      <c r="N19" s="17">
        <f>1/3</f>
        <v>0.33333333333333331</v>
      </c>
      <c r="O19" s="14"/>
      <c r="P19" s="18">
        <v>2</v>
      </c>
      <c r="Q19" s="18" t="s">
        <v>34</v>
      </c>
      <c r="R19" s="19"/>
      <c r="S19" s="2" t="s">
        <v>35</v>
      </c>
      <c r="T19" s="32" t="s">
        <v>302</v>
      </c>
      <c r="U19" s="19" t="s">
        <v>36</v>
      </c>
    </row>
    <row r="20" spans="1:1028" s="35" customFormat="1" ht="81.75" customHeight="1">
      <c r="A20" s="371"/>
      <c r="B20" s="14" t="s">
        <v>31</v>
      </c>
      <c r="C20" s="14" t="s">
        <v>336</v>
      </c>
      <c r="D20" s="15" t="s">
        <v>337</v>
      </c>
      <c r="E20" s="30"/>
      <c r="F20" s="31">
        <v>12</v>
      </c>
      <c r="G20" s="31">
        <v>6</v>
      </c>
      <c r="H20" s="31">
        <v>0</v>
      </c>
      <c r="I20" s="31"/>
      <c r="J20" s="31"/>
      <c r="K20" s="31"/>
      <c r="L20" s="31"/>
      <c r="M20" s="31"/>
      <c r="N20" s="17">
        <f>1/3</f>
        <v>0.33333333333333331</v>
      </c>
      <c r="O20" s="14"/>
      <c r="P20" s="18">
        <v>2</v>
      </c>
      <c r="Q20" s="18" t="s">
        <v>34</v>
      </c>
      <c r="R20" s="19"/>
      <c r="S20" s="2" t="s">
        <v>35</v>
      </c>
      <c r="T20" s="32" t="s">
        <v>302</v>
      </c>
      <c r="U20" s="19" t="s">
        <v>36</v>
      </c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  <c r="IV20" s="34"/>
      <c r="IW20" s="34"/>
      <c r="IX20" s="34"/>
      <c r="IY20" s="34"/>
      <c r="IZ20" s="34"/>
      <c r="JA20" s="34"/>
      <c r="JB20" s="34"/>
      <c r="JC20" s="34"/>
      <c r="JD20" s="34"/>
      <c r="JE20" s="34"/>
      <c r="JF20" s="34"/>
      <c r="JG20" s="34"/>
      <c r="JH20" s="34"/>
      <c r="JI20" s="34"/>
      <c r="JJ20" s="34"/>
      <c r="JK20" s="34"/>
      <c r="JL20" s="34"/>
      <c r="JM20" s="34"/>
      <c r="JN20" s="34"/>
      <c r="JO20" s="34"/>
      <c r="JP20" s="34"/>
      <c r="JQ20" s="34"/>
      <c r="JR20" s="34"/>
      <c r="JS20" s="34"/>
      <c r="JT20" s="34"/>
      <c r="JU20" s="34"/>
      <c r="JV20" s="34"/>
      <c r="JW20" s="34"/>
      <c r="JX20" s="34"/>
      <c r="JY20" s="34"/>
      <c r="JZ20" s="34"/>
      <c r="KA20" s="34"/>
      <c r="KB20" s="34"/>
      <c r="KC20" s="34"/>
      <c r="KD20" s="34"/>
      <c r="KE20" s="34"/>
      <c r="KF20" s="34"/>
      <c r="KG20" s="34"/>
      <c r="KH20" s="34"/>
      <c r="KI20" s="34"/>
      <c r="KJ20" s="34"/>
      <c r="KK20" s="34"/>
      <c r="KL20" s="34"/>
      <c r="KM20" s="34"/>
      <c r="KN20" s="34"/>
      <c r="KO20" s="34"/>
      <c r="KP20" s="34"/>
      <c r="KQ20" s="34"/>
      <c r="KR20" s="34"/>
      <c r="KS20" s="34"/>
      <c r="KT20" s="34"/>
      <c r="KU20" s="34"/>
      <c r="KV20" s="34"/>
      <c r="KW20" s="34"/>
      <c r="KX20" s="34"/>
      <c r="KY20" s="34"/>
      <c r="KZ20" s="34"/>
      <c r="LA20" s="34"/>
      <c r="LB20" s="34"/>
      <c r="LC20" s="34"/>
      <c r="LD20" s="34"/>
      <c r="LE20" s="34"/>
      <c r="LF20" s="34"/>
      <c r="LG20" s="34"/>
      <c r="LH20" s="34"/>
      <c r="LI20" s="34"/>
      <c r="LJ20" s="34"/>
      <c r="LK20" s="34"/>
      <c r="LL20" s="34"/>
      <c r="LM20" s="34"/>
      <c r="LN20" s="34"/>
      <c r="LO20" s="34"/>
      <c r="LP20" s="34"/>
      <c r="LQ20" s="34"/>
      <c r="LR20" s="34"/>
      <c r="LS20" s="34"/>
      <c r="LT20" s="34"/>
      <c r="LU20" s="34"/>
      <c r="LV20" s="34"/>
      <c r="LW20" s="34"/>
      <c r="LX20" s="34"/>
      <c r="LY20" s="34"/>
      <c r="LZ20" s="34"/>
      <c r="MA20" s="34"/>
      <c r="MB20" s="34"/>
      <c r="MC20" s="34"/>
      <c r="MD20" s="34"/>
      <c r="ME20" s="34"/>
      <c r="MF20" s="34"/>
      <c r="MG20" s="34"/>
      <c r="MH20" s="34"/>
      <c r="MI20" s="34"/>
      <c r="MJ20" s="34"/>
      <c r="MK20" s="34"/>
      <c r="ML20" s="34"/>
      <c r="MM20" s="34"/>
      <c r="MN20" s="34"/>
      <c r="MO20" s="34"/>
      <c r="MP20" s="34"/>
      <c r="MQ20" s="34"/>
      <c r="MR20" s="34"/>
      <c r="MS20" s="34"/>
      <c r="MT20" s="34"/>
      <c r="MU20" s="34"/>
      <c r="MV20" s="34"/>
      <c r="MW20" s="34"/>
      <c r="MX20" s="34"/>
      <c r="MY20" s="34"/>
      <c r="MZ20" s="34"/>
      <c r="NA20" s="34"/>
      <c r="NB20" s="34"/>
      <c r="NC20" s="34"/>
      <c r="ND20" s="34"/>
      <c r="NE20" s="34"/>
      <c r="NF20" s="34"/>
      <c r="NG20" s="34"/>
      <c r="NH20" s="34"/>
      <c r="NI20" s="34"/>
      <c r="NJ20" s="34"/>
      <c r="NK20" s="34"/>
      <c r="NL20" s="34"/>
      <c r="NM20" s="34"/>
      <c r="NN20" s="34"/>
      <c r="NO20" s="34"/>
      <c r="NP20" s="34"/>
      <c r="NQ20" s="34"/>
      <c r="NR20" s="34"/>
      <c r="NS20" s="34"/>
      <c r="NT20" s="34"/>
      <c r="NU20" s="34"/>
      <c r="NV20" s="34"/>
      <c r="NW20" s="34"/>
      <c r="NX20" s="34"/>
      <c r="NY20" s="34"/>
      <c r="NZ20" s="34"/>
      <c r="OA20" s="34"/>
      <c r="OB20" s="34"/>
      <c r="OC20" s="34"/>
      <c r="OD20" s="34"/>
      <c r="OE20" s="34"/>
      <c r="OF20" s="34"/>
      <c r="OG20" s="34"/>
      <c r="OH20" s="34"/>
      <c r="OI20" s="34"/>
      <c r="OJ20" s="34"/>
      <c r="OK20" s="34"/>
      <c r="OL20" s="34"/>
      <c r="OM20" s="34"/>
      <c r="ON20" s="34"/>
      <c r="OO20" s="34"/>
      <c r="OP20" s="34"/>
      <c r="OQ20" s="34"/>
      <c r="OR20" s="34"/>
      <c r="OS20" s="34"/>
      <c r="OT20" s="34"/>
      <c r="OU20" s="34"/>
      <c r="OV20" s="34"/>
      <c r="OW20" s="34"/>
      <c r="OX20" s="34"/>
      <c r="OY20" s="34"/>
      <c r="OZ20" s="34"/>
      <c r="PA20" s="34"/>
      <c r="PB20" s="34"/>
      <c r="PC20" s="34"/>
      <c r="PD20" s="34"/>
      <c r="PE20" s="34"/>
      <c r="PF20" s="34"/>
      <c r="PG20" s="34"/>
      <c r="PH20" s="34"/>
      <c r="PI20" s="34"/>
      <c r="PJ20" s="34"/>
      <c r="PK20" s="34"/>
      <c r="PL20" s="34"/>
      <c r="PM20" s="34"/>
      <c r="PN20" s="34"/>
      <c r="PO20" s="34"/>
      <c r="PP20" s="34"/>
      <c r="PQ20" s="34"/>
      <c r="PR20" s="34"/>
      <c r="PS20" s="34"/>
      <c r="PT20" s="34"/>
      <c r="PU20" s="34"/>
      <c r="PV20" s="34"/>
      <c r="PW20" s="34"/>
      <c r="PX20" s="34"/>
      <c r="PY20" s="34"/>
      <c r="PZ20" s="34"/>
      <c r="QA20" s="34"/>
      <c r="QB20" s="34"/>
      <c r="QC20" s="34"/>
      <c r="QD20" s="34"/>
      <c r="QE20" s="34"/>
      <c r="QF20" s="34"/>
      <c r="QG20" s="34"/>
      <c r="QH20" s="34"/>
      <c r="QI20" s="34"/>
      <c r="QJ20" s="34"/>
      <c r="QK20" s="34"/>
      <c r="QL20" s="34"/>
      <c r="QM20" s="34"/>
      <c r="QN20" s="34"/>
      <c r="QO20" s="34"/>
      <c r="QP20" s="34"/>
      <c r="QQ20" s="34"/>
      <c r="QR20" s="34"/>
      <c r="QS20" s="34"/>
      <c r="QT20" s="34"/>
      <c r="QU20" s="34"/>
      <c r="QV20" s="34"/>
      <c r="QW20" s="34"/>
      <c r="QX20" s="34"/>
      <c r="QY20" s="34"/>
      <c r="QZ20" s="34"/>
      <c r="RA20" s="34"/>
      <c r="RB20" s="34"/>
      <c r="RC20" s="34"/>
      <c r="RD20" s="34"/>
      <c r="RE20" s="34"/>
      <c r="RF20" s="34"/>
      <c r="RG20" s="34"/>
      <c r="RH20" s="34"/>
      <c r="RI20" s="34"/>
      <c r="RJ20" s="34"/>
      <c r="RK20" s="34"/>
      <c r="RL20" s="34"/>
      <c r="RM20" s="34"/>
      <c r="RN20" s="34"/>
      <c r="RO20" s="34"/>
      <c r="RP20" s="34"/>
      <c r="RQ20" s="34"/>
      <c r="RR20" s="34"/>
      <c r="RS20" s="34"/>
      <c r="RT20" s="34"/>
      <c r="RU20" s="34"/>
      <c r="RV20" s="34"/>
      <c r="RW20" s="34"/>
      <c r="RX20" s="34"/>
      <c r="RY20" s="34"/>
      <c r="RZ20" s="34"/>
      <c r="SA20" s="34"/>
      <c r="SB20" s="34"/>
      <c r="SC20" s="34"/>
      <c r="SD20" s="34"/>
      <c r="SE20" s="34"/>
      <c r="SF20" s="34"/>
      <c r="SG20" s="34"/>
      <c r="SH20" s="34"/>
      <c r="SI20" s="34"/>
      <c r="SJ20" s="34"/>
      <c r="SK20" s="34"/>
      <c r="SL20" s="34"/>
      <c r="SM20" s="34"/>
      <c r="SN20" s="34"/>
      <c r="SO20" s="34"/>
      <c r="SP20" s="34"/>
      <c r="SQ20" s="34"/>
      <c r="SR20" s="34"/>
      <c r="SS20" s="34"/>
      <c r="ST20" s="34"/>
      <c r="SU20" s="34"/>
      <c r="SV20" s="34"/>
      <c r="SW20" s="34"/>
      <c r="SX20" s="34"/>
      <c r="SY20" s="34"/>
      <c r="SZ20" s="34"/>
      <c r="TA20" s="34"/>
      <c r="TB20" s="34"/>
      <c r="TC20" s="34"/>
      <c r="TD20" s="34"/>
      <c r="TE20" s="34"/>
      <c r="TF20" s="34"/>
      <c r="TG20" s="34"/>
      <c r="TH20" s="34"/>
      <c r="TI20" s="34"/>
      <c r="TJ20" s="34"/>
      <c r="TK20" s="34"/>
      <c r="TL20" s="34"/>
      <c r="TM20" s="34"/>
      <c r="TN20" s="34"/>
      <c r="TO20" s="34"/>
      <c r="TP20" s="34"/>
      <c r="TQ20" s="34"/>
      <c r="TR20" s="34"/>
      <c r="TS20" s="34"/>
      <c r="TT20" s="34"/>
      <c r="TU20" s="34"/>
      <c r="TV20" s="34"/>
      <c r="TW20" s="34"/>
      <c r="TX20" s="34"/>
      <c r="TY20" s="34"/>
      <c r="TZ20" s="34"/>
      <c r="UA20" s="34"/>
      <c r="UB20" s="34"/>
      <c r="UC20" s="34"/>
      <c r="UD20" s="34"/>
      <c r="UE20" s="34"/>
      <c r="UF20" s="34"/>
      <c r="UG20" s="34"/>
      <c r="UH20" s="34"/>
      <c r="UI20" s="34"/>
      <c r="UJ20" s="34"/>
      <c r="UK20" s="34"/>
      <c r="UL20" s="34"/>
      <c r="UM20" s="34"/>
      <c r="UN20" s="34"/>
      <c r="UO20" s="34"/>
      <c r="UP20" s="34"/>
      <c r="UQ20" s="34"/>
      <c r="UR20" s="34"/>
      <c r="US20" s="34"/>
      <c r="UT20" s="34"/>
      <c r="UU20" s="34"/>
      <c r="UV20" s="34"/>
      <c r="UW20" s="34"/>
      <c r="UX20" s="34"/>
      <c r="UY20" s="34"/>
      <c r="UZ20" s="34"/>
      <c r="VA20" s="34"/>
      <c r="VB20" s="34"/>
      <c r="VC20" s="34"/>
      <c r="VD20" s="34"/>
      <c r="VE20" s="34"/>
      <c r="VF20" s="34"/>
      <c r="VG20" s="34"/>
      <c r="VH20" s="34"/>
      <c r="VI20" s="34"/>
      <c r="VJ20" s="34"/>
      <c r="VK20" s="34"/>
      <c r="VL20" s="34"/>
      <c r="VM20" s="34"/>
      <c r="VN20" s="34"/>
      <c r="VO20" s="34"/>
      <c r="VP20" s="34"/>
      <c r="VQ20" s="34"/>
      <c r="VR20" s="34"/>
      <c r="VS20" s="34"/>
      <c r="VT20" s="34"/>
      <c r="VU20" s="34"/>
      <c r="VV20" s="34"/>
      <c r="VW20" s="34"/>
      <c r="VX20" s="34"/>
      <c r="VY20" s="34"/>
      <c r="VZ20" s="34"/>
      <c r="WA20" s="34"/>
      <c r="WB20" s="34"/>
      <c r="WC20" s="34"/>
      <c r="WD20" s="34"/>
      <c r="WE20" s="34"/>
      <c r="WF20" s="34"/>
      <c r="WG20" s="34"/>
      <c r="WH20" s="34"/>
      <c r="WI20" s="34"/>
      <c r="WJ20" s="34"/>
      <c r="WK20" s="34"/>
      <c r="WL20" s="34"/>
      <c r="WM20" s="34"/>
      <c r="WN20" s="34"/>
      <c r="WO20" s="34"/>
      <c r="WP20" s="34"/>
      <c r="WQ20" s="34"/>
      <c r="WR20" s="34"/>
      <c r="WS20" s="34"/>
      <c r="WT20" s="34"/>
      <c r="WU20" s="34"/>
      <c r="WV20" s="34"/>
      <c r="WW20" s="34"/>
      <c r="WX20" s="34"/>
      <c r="WY20" s="34"/>
      <c r="WZ20" s="34"/>
      <c r="XA20" s="34"/>
      <c r="XB20" s="34"/>
      <c r="XC20" s="34"/>
      <c r="XD20" s="34"/>
      <c r="XE20" s="34"/>
      <c r="XF20" s="34"/>
      <c r="XG20" s="34"/>
      <c r="XH20" s="34"/>
      <c r="XI20" s="34"/>
      <c r="XJ20" s="34"/>
      <c r="XK20" s="34"/>
      <c r="XL20" s="34"/>
      <c r="XM20" s="34"/>
      <c r="XN20" s="34"/>
      <c r="XO20" s="34"/>
      <c r="XP20" s="34"/>
      <c r="XQ20" s="34"/>
      <c r="XR20" s="34"/>
      <c r="XS20" s="34"/>
      <c r="XT20" s="34"/>
      <c r="XU20" s="34"/>
      <c r="XV20" s="34"/>
      <c r="XW20" s="34"/>
      <c r="XX20" s="34"/>
      <c r="XY20" s="34"/>
      <c r="XZ20" s="34"/>
      <c r="YA20" s="34"/>
      <c r="YB20" s="34"/>
      <c r="YC20" s="34"/>
      <c r="YD20" s="34"/>
      <c r="YE20" s="34"/>
      <c r="YF20" s="34"/>
      <c r="YG20" s="34"/>
      <c r="YH20" s="34"/>
      <c r="YI20" s="34"/>
      <c r="YJ20" s="34"/>
      <c r="YK20" s="34"/>
      <c r="YL20" s="34"/>
      <c r="YM20" s="34"/>
      <c r="YN20" s="34"/>
      <c r="YO20" s="34"/>
      <c r="YP20" s="34"/>
      <c r="YQ20" s="34"/>
      <c r="YR20" s="34"/>
      <c r="YS20" s="34"/>
      <c r="YT20" s="34"/>
      <c r="YU20" s="34"/>
      <c r="YV20" s="34"/>
      <c r="YW20" s="34"/>
      <c r="YX20" s="34"/>
      <c r="YY20" s="34"/>
      <c r="YZ20" s="34"/>
      <c r="ZA20" s="34"/>
      <c r="ZB20" s="34"/>
      <c r="ZC20" s="34"/>
      <c r="ZD20" s="34"/>
      <c r="ZE20" s="34"/>
      <c r="ZF20" s="34"/>
      <c r="ZG20" s="34"/>
      <c r="ZH20" s="34"/>
      <c r="ZI20" s="34"/>
      <c r="ZJ20" s="34"/>
      <c r="ZK20" s="34"/>
      <c r="ZL20" s="34"/>
      <c r="ZM20" s="34"/>
      <c r="ZN20" s="34"/>
      <c r="ZO20" s="34"/>
      <c r="ZP20" s="34"/>
      <c r="ZQ20" s="34"/>
      <c r="ZR20" s="34"/>
      <c r="ZS20" s="34"/>
      <c r="ZT20" s="34"/>
      <c r="ZU20" s="34"/>
      <c r="ZV20" s="34"/>
      <c r="ZW20" s="34"/>
      <c r="ZX20" s="34"/>
      <c r="ZY20" s="34"/>
      <c r="ZZ20" s="34"/>
      <c r="AAA20" s="34"/>
      <c r="AAB20" s="34"/>
      <c r="AAC20" s="34"/>
      <c r="AAD20" s="34"/>
      <c r="AAE20" s="34"/>
      <c r="AAF20" s="34"/>
      <c r="AAG20" s="34"/>
      <c r="AAH20" s="34"/>
      <c r="AAI20" s="34"/>
      <c r="AAJ20" s="34"/>
      <c r="AAK20" s="34"/>
      <c r="AAL20" s="34"/>
      <c r="AAM20" s="34"/>
      <c r="AAN20" s="34"/>
      <c r="AAO20" s="34"/>
      <c r="AAP20" s="34"/>
      <c r="AAQ20" s="34"/>
      <c r="AAR20" s="34"/>
      <c r="AAS20" s="34"/>
      <c r="AAT20" s="34"/>
      <c r="AAU20" s="34"/>
      <c r="AAV20" s="34"/>
      <c r="AAW20" s="34"/>
      <c r="AAX20" s="34"/>
      <c r="AAY20" s="34"/>
      <c r="AAZ20" s="34"/>
      <c r="ABA20" s="34"/>
      <c r="ABB20" s="34"/>
      <c r="ABC20" s="34"/>
      <c r="ABD20" s="34"/>
      <c r="ABE20" s="34"/>
      <c r="ABF20" s="34"/>
      <c r="ABG20" s="34"/>
      <c r="ABH20" s="34"/>
      <c r="ABI20" s="34"/>
      <c r="ABJ20" s="34"/>
      <c r="ABK20" s="34"/>
      <c r="ABL20" s="34"/>
      <c r="ABM20" s="34"/>
      <c r="ABN20" s="34"/>
      <c r="ABO20" s="34"/>
      <c r="ABP20" s="34"/>
      <c r="ABQ20" s="34"/>
      <c r="ABR20" s="34"/>
      <c r="ABS20" s="34"/>
      <c r="ABT20" s="34"/>
      <c r="ABU20" s="34"/>
      <c r="ABV20" s="34"/>
      <c r="ABW20" s="34"/>
      <c r="ABX20" s="34"/>
      <c r="ABY20" s="34"/>
      <c r="ABZ20" s="34"/>
      <c r="ACA20" s="34"/>
      <c r="ACB20" s="34"/>
      <c r="ACC20" s="34"/>
      <c r="ACD20" s="34"/>
      <c r="ACE20" s="34"/>
      <c r="ACF20" s="34"/>
      <c r="ACG20" s="34"/>
      <c r="ACH20" s="34"/>
      <c r="ACI20" s="34"/>
      <c r="ACJ20" s="34"/>
      <c r="ACK20" s="34"/>
      <c r="ACL20" s="34"/>
      <c r="ACM20" s="34"/>
      <c r="ACN20" s="34"/>
      <c r="ACO20" s="34"/>
      <c r="ACP20" s="34"/>
      <c r="ACQ20" s="34"/>
      <c r="ACR20" s="34"/>
      <c r="ACS20" s="34"/>
      <c r="ACT20" s="34"/>
      <c r="ACU20" s="34"/>
      <c r="ACV20" s="34"/>
      <c r="ACW20" s="34"/>
      <c r="ACX20" s="34"/>
      <c r="ACY20" s="34"/>
      <c r="ACZ20" s="34"/>
      <c r="ADA20" s="34"/>
      <c r="ADB20" s="34"/>
      <c r="ADC20" s="34"/>
      <c r="ADD20" s="34"/>
      <c r="ADE20" s="34"/>
      <c r="ADF20" s="34"/>
      <c r="ADG20" s="34"/>
      <c r="ADH20" s="34"/>
      <c r="ADI20" s="34"/>
      <c r="ADJ20" s="34"/>
      <c r="ADK20" s="34"/>
      <c r="ADL20" s="34"/>
      <c r="ADM20" s="34"/>
      <c r="ADN20" s="34"/>
      <c r="ADO20" s="34"/>
      <c r="ADP20" s="34"/>
      <c r="ADQ20" s="34"/>
      <c r="ADR20" s="34"/>
      <c r="ADS20" s="34"/>
      <c r="ADT20" s="34"/>
      <c r="ADU20" s="34"/>
      <c r="ADV20" s="34"/>
      <c r="ADW20" s="34"/>
      <c r="ADX20" s="34"/>
      <c r="ADY20" s="34"/>
      <c r="ADZ20" s="34"/>
      <c r="AEA20" s="34"/>
      <c r="AEB20" s="34"/>
      <c r="AEC20" s="34"/>
      <c r="AED20" s="34"/>
      <c r="AEE20" s="34"/>
      <c r="AEF20" s="34"/>
      <c r="AEG20" s="34"/>
      <c r="AEH20" s="34"/>
      <c r="AEI20" s="34"/>
      <c r="AEJ20" s="34"/>
      <c r="AEK20" s="34"/>
      <c r="AEL20" s="34"/>
      <c r="AEM20" s="34"/>
      <c r="AEN20" s="34"/>
      <c r="AEO20" s="34"/>
      <c r="AEP20" s="34"/>
      <c r="AEQ20" s="34"/>
      <c r="AER20" s="34"/>
      <c r="AES20" s="34"/>
      <c r="AET20" s="34"/>
      <c r="AEU20" s="34"/>
      <c r="AEV20" s="34"/>
      <c r="AEW20" s="34"/>
      <c r="AEX20" s="34"/>
      <c r="AEY20" s="34"/>
      <c r="AEZ20" s="34"/>
      <c r="AFA20" s="34"/>
      <c r="AFB20" s="34"/>
      <c r="AFC20" s="34"/>
      <c r="AFD20" s="34"/>
      <c r="AFE20" s="34"/>
      <c r="AFF20" s="34"/>
      <c r="AFG20" s="34"/>
      <c r="AFH20" s="34"/>
      <c r="AFI20" s="34"/>
      <c r="AFJ20" s="34"/>
      <c r="AFK20" s="34"/>
      <c r="AFL20" s="34"/>
      <c r="AFM20" s="34"/>
      <c r="AFN20" s="34"/>
      <c r="AFO20" s="34"/>
      <c r="AFP20" s="34"/>
      <c r="AFQ20" s="34"/>
      <c r="AFR20" s="34"/>
      <c r="AFS20" s="34"/>
      <c r="AFT20" s="34"/>
      <c r="AFU20" s="34"/>
      <c r="AFV20" s="34"/>
      <c r="AFW20" s="34"/>
      <c r="AFX20" s="34"/>
      <c r="AFY20" s="34"/>
      <c r="AFZ20" s="34"/>
      <c r="AGA20" s="34"/>
      <c r="AGB20" s="34"/>
      <c r="AGC20" s="34"/>
      <c r="AGD20" s="34"/>
      <c r="AGE20" s="34"/>
      <c r="AGF20" s="34"/>
      <c r="AGG20" s="34"/>
      <c r="AGH20" s="34"/>
      <c r="AGI20" s="34"/>
      <c r="AGJ20" s="34"/>
      <c r="AGK20" s="34"/>
      <c r="AGL20" s="34"/>
      <c r="AGM20" s="34"/>
      <c r="AGN20" s="34"/>
      <c r="AGO20" s="34"/>
      <c r="AGP20" s="34"/>
      <c r="AGQ20" s="34"/>
      <c r="AGR20" s="34"/>
      <c r="AGS20" s="34"/>
      <c r="AGT20" s="34"/>
      <c r="AGU20" s="34"/>
      <c r="AGV20" s="34"/>
      <c r="AGW20" s="34"/>
      <c r="AGX20" s="34"/>
      <c r="AGY20" s="34"/>
      <c r="AGZ20" s="34"/>
      <c r="AHA20" s="34"/>
      <c r="AHB20" s="34"/>
      <c r="AHC20" s="34"/>
      <c r="AHD20" s="34"/>
      <c r="AHE20" s="34"/>
      <c r="AHF20" s="34"/>
      <c r="AHG20" s="34"/>
      <c r="AHH20" s="34"/>
      <c r="AHI20" s="34"/>
      <c r="AHJ20" s="34"/>
      <c r="AHK20" s="34"/>
      <c r="AHL20" s="34"/>
      <c r="AHM20" s="34"/>
      <c r="AHN20" s="34"/>
      <c r="AHO20" s="34"/>
      <c r="AHP20" s="34"/>
      <c r="AHQ20" s="34"/>
      <c r="AHR20" s="34"/>
      <c r="AHS20" s="34"/>
      <c r="AHT20" s="34"/>
      <c r="AHU20" s="34"/>
      <c r="AHV20" s="34"/>
      <c r="AHW20" s="34"/>
      <c r="AHX20" s="34"/>
      <c r="AHY20" s="34"/>
      <c r="AHZ20" s="34"/>
      <c r="AIA20" s="34"/>
      <c r="AIB20" s="34"/>
      <c r="AIC20" s="34"/>
      <c r="AID20" s="34"/>
      <c r="AIE20" s="34"/>
      <c r="AIF20" s="34"/>
      <c r="AIG20" s="34"/>
      <c r="AIH20" s="34"/>
      <c r="AII20" s="34"/>
      <c r="AIJ20" s="34"/>
      <c r="AIK20" s="34"/>
      <c r="AIL20" s="34"/>
      <c r="AIM20" s="34"/>
      <c r="AIN20" s="34"/>
      <c r="AIO20" s="34"/>
      <c r="AIP20" s="34"/>
      <c r="AIQ20" s="34"/>
      <c r="AIR20" s="34"/>
      <c r="AIS20" s="34"/>
      <c r="AIT20" s="34"/>
      <c r="AIU20" s="34"/>
      <c r="AIV20" s="34"/>
      <c r="AIW20" s="34"/>
      <c r="AIX20" s="34"/>
      <c r="AIY20" s="34"/>
      <c r="AIZ20" s="34"/>
      <c r="AJA20" s="34"/>
      <c r="AJB20" s="34"/>
      <c r="AJC20" s="34"/>
      <c r="AJD20" s="34"/>
      <c r="AJE20" s="34"/>
      <c r="AJF20" s="34"/>
      <c r="AJG20" s="34"/>
      <c r="AJH20" s="34"/>
      <c r="AJI20" s="34"/>
      <c r="AJJ20" s="34"/>
      <c r="AJK20" s="34"/>
      <c r="AJL20" s="34"/>
      <c r="AJM20" s="34"/>
      <c r="AJN20" s="34"/>
      <c r="AJO20" s="34"/>
      <c r="AJP20" s="34"/>
      <c r="AJQ20" s="34"/>
      <c r="AJR20" s="34"/>
      <c r="AJS20" s="34"/>
      <c r="AJT20" s="34"/>
      <c r="AJU20" s="34"/>
      <c r="AJV20" s="34"/>
      <c r="AJW20" s="34"/>
      <c r="AJX20" s="34"/>
      <c r="AJY20" s="34"/>
      <c r="AJZ20" s="34"/>
      <c r="AKA20" s="34"/>
      <c r="AKB20" s="34"/>
      <c r="AKC20" s="34"/>
      <c r="AKD20" s="34"/>
      <c r="AKE20" s="34"/>
      <c r="AKF20" s="34"/>
      <c r="AKG20" s="34"/>
      <c r="AKH20" s="34"/>
      <c r="AKI20" s="34"/>
      <c r="AKJ20" s="34"/>
      <c r="AKK20" s="34"/>
      <c r="AKL20" s="34"/>
      <c r="AKM20" s="34"/>
      <c r="AKN20" s="34"/>
      <c r="AKO20" s="34"/>
      <c r="AKP20" s="34"/>
      <c r="AKQ20" s="34"/>
      <c r="AKR20" s="34"/>
      <c r="AKS20" s="34"/>
      <c r="AKT20" s="34"/>
      <c r="AKU20" s="34"/>
      <c r="AKV20" s="34"/>
      <c r="AKW20" s="34"/>
      <c r="AKX20" s="34"/>
      <c r="AKY20" s="34"/>
      <c r="AKZ20" s="34"/>
      <c r="ALA20" s="34"/>
      <c r="ALB20" s="34"/>
      <c r="ALC20" s="34"/>
      <c r="ALD20" s="34"/>
      <c r="ALE20" s="34"/>
      <c r="ALF20" s="34"/>
      <c r="ALG20" s="34"/>
      <c r="ALH20" s="34"/>
      <c r="ALI20" s="34"/>
      <c r="ALJ20" s="34"/>
      <c r="ALK20" s="34"/>
      <c r="ALL20" s="34"/>
      <c r="ALM20" s="34"/>
      <c r="ALN20" s="34"/>
      <c r="ALO20" s="34"/>
      <c r="ALP20" s="34"/>
      <c r="ALQ20" s="34"/>
      <c r="ALR20" s="34"/>
      <c r="ALS20" s="34"/>
      <c r="ALT20" s="34"/>
      <c r="ALU20" s="34"/>
      <c r="ALV20" s="34"/>
      <c r="ALW20" s="34"/>
      <c r="ALX20" s="34"/>
      <c r="ALY20" s="34"/>
      <c r="ALZ20" s="34"/>
      <c r="AMA20" s="34"/>
      <c r="AMB20" s="34"/>
      <c r="AMC20" s="34"/>
      <c r="AMD20" s="34"/>
      <c r="AME20" s="34"/>
      <c r="AMF20" s="34"/>
      <c r="AMG20" s="34"/>
      <c r="AMH20" s="34"/>
      <c r="AMI20" s="34"/>
      <c r="AMJ20" s="34"/>
      <c r="AMK20" s="34"/>
      <c r="AML20" s="34"/>
      <c r="AMM20" s="34"/>
      <c r="AMN20" s="34"/>
    </row>
    <row r="21" spans="1:1028" s="34" customFormat="1" ht="66.75" customHeight="1">
      <c r="A21" s="371"/>
      <c r="B21" s="14" t="s">
        <v>31</v>
      </c>
      <c r="C21" s="14" t="s">
        <v>338</v>
      </c>
      <c r="D21" s="15" t="s">
        <v>339</v>
      </c>
      <c r="E21" s="30"/>
      <c r="F21" s="31">
        <v>12</v>
      </c>
      <c r="G21" s="31">
        <v>6</v>
      </c>
      <c r="H21" s="31">
        <v>0</v>
      </c>
      <c r="I21" s="31"/>
      <c r="J21" s="31"/>
      <c r="K21" s="31"/>
      <c r="L21" s="31"/>
      <c r="M21" s="31"/>
      <c r="N21" s="17">
        <f>1/3</f>
        <v>0.33333333333333331</v>
      </c>
      <c r="O21" s="14"/>
      <c r="P21" s="18">
        <v>2</v>
      </c>
      <c r="Q21" s="18" t="s">
        <v>34</v>
      </c>
      <c r="R21" s="19"/>
      <c r="S21" s="2" t="s">
        <v>35</v>
      </c>
      <c r="T21" s="32" t="s">
        <v>302</v>
      </c>
      <c r="U21" s="19" t="s">
        <v>36</v>
      </c>
    </row>
    <row r="22" spans="1:1028" s="380" customFormat="1" ht="60.75" customHeight="1">
      <c r="A22" s="586" t="s">
        <v>340</v>
      </c>
      <c r="B22" s="415" t="s">
        <v>26</v>
      </c>
      <c r="C22" s="608" t="s">
        <v>253</v>
      </c>
      <c r="D22" s="588" t="s">
        <v>254</v>
      </c>
      <c r="E22" s="96">
        <f>SUM(F22:H22,M22)</f>
        <v>7.5</v>
      </c>
      <c r="F22" s="387">
        <v>0</v>
      </c>
      <c r="G22" s="387">
        <v>0</v>
      </c>
      <c r="H22" s="387">
        <v>0</v>
      </c>
      <c r="I22" s="387">
        <v>0</v>
      </c>
      <c r="J22" s="387">
        <v>0</v>
      </c>
      <c r="K22" s="387">
        <v>100</v>
      </c>
      <c r="L22" s="387">
        <v>0</v>
      </c>
      <c r="M22" s="585">
        <v>7.5</v>
      </c>
      <c r="N22" s="388"/>
      <c r="O22" s="389">
        <v>5</v>
      </c>
      <c r="P22" s="390">
        <v>2</v>
      </c>
      <c r="Q22" s="391" t="s">
        <v>34</v>
      </c>
      <c r="R22" s="391"/>
      <c r="S22" s="83" t="s">
        <v>29</v>
      </c>
      <c r="T22" s="614" t="s">
        <v>255</v>
      </c>
      <c r="U22" s="39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  <c r="CD22" s="101"/>
      <c r="CE22" s="101"/>
      <c r="CF22" s="101"/>
      <c r="CG22" s="101"/>
      <c r="CH22" s="101"/>
      <c r="CI22" s="101"/>
      <c r="CJ22" s="101"/>
      <c r="CK22" s="101"/>
      <c r="CL22" s="101"/>
      <c r="CM22" s="101"/>
      <c r="CN22" s="101"/>
      <c r="CO22" s="101"/>
      <c r="CP22" s="101"/>
      <c r="CQ22" s="101"/>
      <c r="CR22" s="101"/>
      <c r="CS22" s="101"/>
      <c r="CT22" s="101"/>
      <c r="CU22" s="101"/>
      <c r="CV22" s="101"/>
      <c r="CW22" s="101"/>
      <c r="CX22" s="101"/>
      <c r="CY22" s="101"/>
      <c r="CZ22" s="101"/>
      <c r="DA22" s="101"/>
      <c r="DB22" s="101"/>
      <c r="DC22" s="101"/>
      <c r="DD22" s="101"/>
      <c r="DE22" s="101"/>
      <c r="DF22" s="101"/>
      <c r="DG22" s="101"/>
      <c r="DH22" s="101"/>
      <c r="DI22" s="101"/>
      <c r="DJ22" s="101"/>
      <c r="DK22" s="101"/>
      <c r="DL22" s="101"/>
      <c r="DM22" s="101"/>
      <c r="DN22" s="101"/>
      <c r="DO22" s="101"/>
      <c r="DP22" s="101"/>
      <c r="DQ22" s="101"/>
      <c r="DR22" s="101"/>
      <c r="DS22" s="101"/>
      <c r="DT22" s="101"/>
      <c r="DU22" s="101"/>
      <c r="DV22" s="101"/>
      <c r="DW22" s="101"/>
      <c r="DX22" s="101"/>
      <c r="DY22" s="101"/>
      <c r="DZ22" s="101"/>
      <c r="EA22" s="101"/>
      <c r="EB22" s="101"/>
      <c r="EC22" s="101"/>
      <c r="ED22" s="101"/>
      <c r="EE22" s="101"/>
      <c r="EF22" s="101"/>
      <c r="EG22" s="101"/>
      <c r="EH22" s="101"/>
      <c r="EI22" s="101"/>
      <c r="EJ22" s="101"/>
      <c r="EK22" s="101"/>
      <c r="EL22" s="101"/>
      <c r="EM22" s="101"/>
      <c r="EN22" s="101"/>
      <c r="EO22" s="101"/>
      <c r="EP22" s="101"/>
      <c r="EQ22" s="101"/>
      <c r="ER22" s="101"/>
      <c r="ES22" s="101"/>
      <c r="ET22" s="101"/>
      <c r="EU22" s="101"/>
      <c r="EV22" s="101"/>
      <c r="EW22" s="101"/>
      <c r="EX22" s="101"/>
      <c r="EY22" s="101"/>
      <c r="EZ22" s="101"/>
      <c r="FA22" s="101"/>
      <c r="FB22" s="101"/>
      <c r="FC22" s="101"/>
      <c r="FD22" s="101"/>
      <c r="FE22" s="101"/>
      <c r="FF22" s="101"/>
      <c r="FG22" s="101"/>
      <c r="FH22" s="101"/>
      <c r="FI22" s="101"/>
      <c r="FJ22" s="101"/>
      <c r="FK22" s="101"/>
      <c r="FL22" s="101"/>
      <c r="FM22" s="101"/>
      <c r="FN22" s="101"/>
      <c r="FO22" s="101"/>
      <c r="FP22" s="101"/>
      <c r="FQ22" s="101"/>
      <c r="FR22" s="101"/>
      <c r="FS22" s="101"/>
      <c r="FT22" s="101"/>
      <c r="FU22" s="101"/>
      <c r="FV22" s="101"/>
      <c r="FW22" s="101"/>
      <c r="FX22" s="101"/>
      <c r="FY22" s="101"/>
      <c r="FZ22" s="101"/>
      <c r="GA22" s="101"/>
      <c r="GB22" s="101"/>
      <c r="GC22" s="101"/>
      <c r="GD22" s="101"/>
      <c r="GE22" s="101"/>
      <c r="GF22" s="101"/>
      <c r="GG22" s="101"/>
      <c r="GH22" s="101"/>
      <c r="GI22" s="101"/>
      <c r="GJ22" s="101"/>
      <c r="GK22" s="101"/>
      <c r="GL22" s="101"/>
      <c r="GM22" s="101"/>
      <c r="GN22" s="101"/>
      <c r="GO22" s="101"/>
      <c r="GP22" s="101"/>
      <c r="GQ22" s="101"/>
      <c r="GR22" s="101"/>
      <c r="GS22" s="101"/>
      <c r="GT22" s="101"/>
      <c r="GU22" s="101"/>
      <c r="GV22" s="101"/>
      <c r="GW22" s="101"/>
      <c r="GX22" s="101"/>
      <c r="GY22" s="101"/>
      <c r="GZ22" s="101"/>
      <c r="HA22" s="101"/>
      <c r="HB22" s="101"/>
      <c r="HC22" s="101"/>
      <c r="HD22" s="101"/>
      <c r="HE22" s="101"/>
      <c r="HF22" s="101"/>
      <c r="HG22" s="101"/>
      <c r="HH22" s="101"/>
      <c r="HI22" s="101"/>
      <c r="HJ22" s="101"/>
      <c r="HK22" s="101"/>
      <c r="HL22" s="101"/>
      <c r="HM22" s="101"/>
      <c r="HN22" s="101"/>
      <c r="HO22" s="101"/>
      <c r="HP22" s="101"/>
      <c r="HQ22" s="101"/>
      <c r="HR22" s="101"/>
      <c r="HS22" s="101"/>
      <c r="HT22" s="101"/>
      <c r="HU22" s="101"/>
      <c r="HV22" s="101"/>
      <c r="HW22" s="101"/>
      <c r="HX22" s="101"/>
      <c r="HY22" s="101"/>
      <c r="HZ22" s="101"/>
      <c r="IA22" s="101"/>
      <c r="IB22" s="101"/>
      <c r="IC22" s="101"/>
      <c r="ID22" s="101"/>
      <c r="IE22" s="101"/>
      <c r="IF22" s="101"/>
      <c r="IG22" s="101"/>
      <c r="IH22" s="101"/>
      <c r="II22" s="101"/>
      <c r="IJ22" s="101"/>
      <c r="IK22" s="101"/>
      <c r="IL22" s="101"/>
      <c r="IM22" s="101"/>
      <c r="IN22" s="101"/>
      <c r="IO22" s="101"/>
      <c r="IP22" s="101"/>
      <c r="IQ22" s="101"/>
      <c r="IR22" s="101"/>
      <c r="IS22" s="101"/>
      <c r="IT22" s="101"/>
      <c r="IU22" s="101"/>
      <c r="IV22" s="101"/>
      <c r="IW22" s="101"/>
      <c r="IX22" s="101"/>
      <c r="IY22" s="101"/>
      <c r="IZ22" s="101"/>
      <c r="JA22" s="101"/>
      <c r="JB22" s="101"/>
      <c r="JC22" s="101"/>
      <c r="JD22" s="101"/>
      <c r="JE22" s="101"/>
      <c r="JF22" s="101"/>
      <c r="JG22" s="101"/>
      <c r="JH22" s="101"/>
      <c r="JI22" s="101"/>
      <c r="JJ22" s="101"/>
      <c r="JK22" s="101"/>
      <c r="JL22" s="101"/>
      <c r="JM22" s="101"/>
      <c r="JN22" s="101"/>
      <c r="JO22" s="101"/>
      <c r="JP22" s="101"/>
      <c r="JQ22" s="101"/>
      <c r="JR22" s="101"/>
      <c r="JS22" s="101"/>
      <c r="JT22" s="101"/>
      <c r="JU22" s="101"/>
      <c r="JV22" s="101"/>
      <c r="JW22" s="101"/>
      <c r="JX22" s="101"/>
      <c r="JY22" s="101"/>
      <c r="JZ22" s="101"/>
      <c r="KA22" s="101"/>
      <c r="KB22" s="101"/>
      <c r="KC22" s="101"/>
      <c r="KD22" s="101"/>
      <c r="KE22" s="101"/>
      <c r="KF22" s="101"/>
      <c r="KG22" s="101"/>
      <c r="KH22" s="101"/>
      <c r="KI22" s="101"/>
      <c r="KJ22" s="101"/>
      <c r="KK22" s="101"/>
      <c r="KL22" s="101"/>
      <c r="KM22" s="101"/>
      <c r="KN22" s="101"/>
      <c r="KO22" s="101"/>
      <c r="KP22" s="101"/>
      <c r="KQ22" s="101"/>
      <c r="KR22" s="101"/>
      <c r="KS22" s="101"/>
      <c r="KT22" s="101"/>
      <c r="KU22" s="101"/>
      <c r="KV22" s="101"/>
      <c r="KW22" s="101"/>
      <c r="KX22" s="101"/>
      <c r="KY22" s="101"/>
      <c r="KZ22" s="101"/>
      <c r="LA22" s="101"/>
      <c r="LB22" s="101"/>
      <c r="LC22" s="101"/>
      <c r="LD22" s="101"/>
      <c r="LE22" s="101"/>
      <c r="LF22" s="101"/>
      <c r="LG22" s="101"/>
      <c r="LH22" s="101"/>
      <c r="LI22" s="101"/>
      <c r="LJ22" s="101"/>
      <c r="LK22" s="101"/>
      <c r="LL22" s="101"/>
      <c r="LM22" s="101"/>
      <c r="LN22" s="101"/>
      <c r="LO22" s="101"/>
      <c r="LP22" s="101"/>
      <c r="LQ22" s="101"/>
      <c r="LR22" s="101"/>
      <c r="LS22" s="101"/>
      <c r="LT22" s="101"/>
      <c r="LU22" s="101"/>
      <c r="LV22" s="101"/>
      <c r="LW22" s="101"/>
      <c r="LX22" s="101"/>
      <c r="LY22" s="101"/>
      <c r="LZ22" s="101"/>
      <c r="MA22" s="101"/>
      <c r="MB22" s="101"/>
      <c r="MC22" s="101"/>
      <c r="MD22" s="101"/>
      <c r="ME22" s="101"/>
      <c r="MF22" s="101"/>
      <c r="MG22" s="101"/>
      <c r="MH22" s="101"/>
      <c r="MI22" s="101"/>
      <c r="MJ22" s="101"/>
      <c r="MK22" s="101"/>
      <c r="ML22" s="101"/>
      <c r="MM22" s="101"/>
      <c r="MN22" s="101"/>
      <c r="MO22" s="101"/>
      <c r="MP22" s="101"/>
      <c r="MQ22" s="101"/>
      <c r="MR22" s="101"/>
      <c r="MS22" s="101"/>
      <c r="MT22" s="101"/>
      <c r="MU22" s="101"/>
      <c r="MV22" s="101"/>
      <c r="MW22" s="101"/>
      <c r="MX22" s="101"/>
      <c r="MY22" s="101"/>
      <c r="MZ22" s="101"/>
      <c r="NA22" s="101"/>
      <c r="NB22" s="101"/>
      <c r="NC22" s="101"/>
      <c r="ND22" s="101"/>
      <c r="NE22" s="101"/>
      <c r="NF22" s="101"/>
      <c r="NG22" s="101"/>
      <c r="NH22" s="101"/>
      <c r="NI22" s="101"/>
      <c r="NJ22" s="101"/>
      <c r="NK22" s="101"/>
      <c r="NL22" s="101"/>
      <c r="NM22" s="101"/>
      <c r="NN22" s="101"/>
      <c r="NO22" s="101"/>
      <c r="NP22" s="101"/>
      <c r="NQ22" s="101"/>
      <c r="NR22" s="101"/>
      <c r="NS22" s="101"/>
      <c r="NT22" s="101"/>
      <c r="NU22" s="101"/>
      <c r="NV22" s="101"/>
      <c r="NW22" s="101"/>
      <c r="NX22" s="101"/>
      <c r="NY22" s="101"/>
      <c r="NZ22" s="101"/>
      <c r="OA22" s="101"/>
      <c r="OB22" s="101"/>
      <c r="OC22" s="101"/>
      <c r="OD22" s="101"/>
      <c r="OE22" s="101"/>
      <c r="OF22" s="101"/>
      <c r="OG22" s="101"/>
      <c r="OH22" s="101"/>
      <c r="OI22" s="101"/>
      <c r="OJ22" s="101"/>
      <c r="OK22" s="101"/>
      <c r="OL22" s="101"/>
      <c r="OM22" s="101"/>
      <c r="ON22" s="101"/>
      <c r="OO22" s="101"/>
      <c r="OP22" s="101"/>
      <c r="OQ22" s="101"/>
      <c r="OR22" s="101"/>
      <c r="OS22" s="101"/>
      <c r="OT22" s="101"/>
      <c r="OU22" s="101"/>
      <c r="OV22" s="101"/>
      <c r="OW22" s="101"/>
      <c r="OX22" s="101"/>
      <c r="OY22" s="101"/>
      <c r="OZ22" s="101"/>
      <c r="PA22" s="101"/>
      <c r="PB22" s="101"/>
      <c r="PC22" s="101"/>
      <c r="PD22" s="101"/>
      <c r="PE22" s="101"/>
      <c r="PF22" s="101"/>
      <c r="PG22" s="101"/>
      <c r="PH22" s="101"/>
      <c r="PI22" s="101"/>
      <c r="PJ22" s="101"/>
      <c r="PK22" s="101"/>
      <c r="PL22" s="101"/>
      <c r="PM22" s="101"/>
      <c r="PN22" s="101"/>
      <c r="PO22" s="101"/>
      <c r="PP22" s="101"/>
      <c r="PQ22" s="101"/>
      <c r="PR22" s="101"/>
      <c r="PS22" s="101"/>
      <c r="PT22" s="101"/>
      <c r="PU22" s="101"/>
      <c r="PV22" s="101"/>
      <c r="PW22" s="101"/>
      <c r="PX22" s="101"/>
      <c r="PY22" s="101"/>
      <c r="PZ22" s="101"/>
      <c r="QA22" s="101"/>
      <c r="QB22" s="101"/>
      <c r="QC22" s="101"/>
      <c r="QD22" s="101"/>
      <c r="QE22" s="101"/>
      <c r="QF22" s="101"/>
      <c r="QG22" s="101"/>
      <c r="QH22" s="101"/>
      <c r="QI22" s="101"/>
      <c r="QJ22" s="101"/>
      <c r="QK22" s="101"/>
      <c r="QL22" s="101"/>
      <c r="QM22" s="101"/>
      <c r="QN22" s="101"/>
      <c r="QO22" s="101"/>
      <c r="QP22" s="101"/>
      <c r="QQ22" s="101"/>
      <c r="QR22" s="101"/>
      <c r="QS22" s="101"/>
      <c r="QT22" s="101"/>
      <c r="QU22" s="101"/>
      <c r="QV22" s="101"/>
      <c r="QW22" s="101"/>
      <c r="QX22" s="101"/>
      <c r="QY22" s="101"/>
      <c r="QZ22" s="101"/>
      <c r="RA22" s="101"/>
      <c r="RB22" s="101"/>
      <c r="RC22" s="101"/>
      <c r="RD22" s="101"/>
      <c r="RE22" s="101"/>
      <c r="RF22" s="101"/>
      <c r="RG22" s="101"/>
      <c r="RH22" s="101"/>
      <c r="RI22" s="101"/>
      <c r="RJ22" s="101"/>
      <c r="RK22" s="101"/>
      <c r="RL22" s="101"/>
      <c r="RM22" s="101"/>
      <c r="RN22" s="101"/>
      <c r="RO22" s="101"/>
      <c r="RP22" s="101"/>
      <c r="RQ22" s="101"/>
      <c r="RR22" s="101"/>
      <c r="RS22" s="101"/>
      <c r="RT22" s="101"/>
      <c r="RU22" s="101"/>
      <c r="RV22" s="101"/>
      <c r="RW22" s="101"/>
      <c r="RX22" s="101"/>
      <c r="RY22" s="101"/>
      <c r="RZ22" s="101"/>
      <c r="SA22" s="101"/>
      <c r="SB22" s="101"/>
      <c r="SC22" s="101"/>
      <c r="SD22" s="101"/>
      <c r="SE22" s="101"/>
      <c r="SF22" s="101"/>
      <c r="SG22" s="101"/>
      <c r="SH22" s="101"/>
      <c r="SI22" s="101"/>
      <c r="SJ22" s="101"/>
      <c r="SK22" s="101"/>
      <c r="SL22" s="101"/>
      <c r="SM22" s="101"/>
      <c r="SN22" s="101"/>
      <c r="SO22" s="101"/>
      <c r="SP22" s="101"/>
      <c r="SQ22" s="101"/>
      <c r="SR22" s="101"/>
      <c r="SS22" s="101"/>
      <c r="ST22" s="101"/>
      <c r="SU22" s="101"/>
      <c r="SV22" s="101"/>
      <c r="SW22" s="101"/>
      <c r="SX22" s="101"/>
      <c r="SY22" s="101"/>
      <c r="SZ22" s="101"/>
      <c r="TA22" s="101"/>
      <c r="TB22" s="101"/>
      <c r="TC22" s="101"/>
      <c r="TD22" s="101"/>
      <c r="TE22" s="101"/>
      <c r="TF22" s="101"/>
      <c r="TG22" s="101"/>
      <c r="TH22" s="101"/>
      <c r="TI22" s="101"/>
      <c r="TJ22" s="101"/>
      <c r="TK22" s="101"/>
      <c r="TL22" s="101"/>
      <c r="TM22" s="101"/>
      <c r="TN22" s="101"/>
      <c r="TO22" s="101"/>
      <c r="TP22" s="101"/>
      <c r="TQ22" s="101"/>
      <c r="TR22" s="101"/>
      <c r="TS22" s="101"/>
      <c r="TT22" s="101"/>
      <c r="TU22" s="101"/>
      <c r="TV22" s="101"/>
      <c r="TW22" s="101"/>
      <c r="TX22" s="101"/>
      <c r="TY22" s="101"/>
      <c r="TZ22" s="101"/>
      <c r="UA22" s="101"/>
      <c r="UB22" s="101"/>
      <c r="UC22" s="101"/>
      <c r="UD22" s="101"/>
      <c r="UE22" s="101"/>
      <c r="UF22" s="101"/>
      <c r="UG22" s="101"/>
      <c r="UH22" s="101"/>
      <c r="UI22" s="101"/>
      <c r="UJ22" s="101"/>
      <c r="UK22" s="101"/>
      <c r="UL22" s="101"/>
      <c r="UM22" s="101"/>
      <c r="UN22" s="101"/>
      <c r="UO22" s="101"/>
      <c r="UP22" s="101"/>
      <c r="UQ22" s="101"/>
      <c r="UR22" s="101"/>
      <c r="US22" s="101"/>
      <c r="UT22" s="101"/>
      <c r="UU22" s="101"/>
      <c r="UV22" s="101"/>
      <c r="UW22" s="101"/>
      <c r="UX22" s="101"/>
      <c r="UY22" s="101"/>
      <c r="UZ22" s="101"/>
      <c r="VA22" s="101"/>
      <c r="VB22" s="101"/>
      <c r="VC22" s="101"/>
      <c r="VD22" s="101"/>
      <c r="VE22" s="101"/>
      <c r="VF22" s="101"/>
      <c r="VG22" s="101"/>
      <c r="VH22" s="101"/>
      <c r="VI22" s="101"/>
      <c r="VJ22" s="101"/>
      <c r="VK22" s="101"/>
      <c r="VL22" s="101"/>
      <c r="VM22" s="101"/>
      <c r="VN22" s="101"/>
      <c r="VO22" s="101"/>
      <c r="VP22" s="101"/>
      <c r="VQ22" s="101"/>
      <c r="VR22" s="101"/>
      <c r="VS22" s="101"/>
      <c r="VT22" s="101"/>
      <c r="VU22" s="101"/>
      <c r="VV22" s="101"/>
      <c r="VW22" s="101"/>
      <c r="VX22" s="101"/>
      <c r="VY22" s="101"/>
      <c r="VZ22" s="101"/>
      <c r="WA22" s="101"/>
      <c r="WB22" s="101"/>
      <c r="WC22" s="101"/>
      <c r="WD22" s="101"/>
      <c r="WE22" s="101"/>
      <c r="WF22" s="101"/>
      <c r="WG22" s="101"/>
      <c r="WH22" s="101"/>
      <c r="WI22" s="101"/>
      <c r="WJ22" s="101"/>
      <c r="WK22" s="101"/>
      <c r="WL22" s="101"/>
      <c r="WM22" s="101"/>
      <c r="WN22" s="101"/>
      <c r="WO22" s="101"/>
      <c r="WP22" s="101"/>
      <c r="WQ22" s="101"/>
      <c r="WR22" s="101"/>
      <c r="WS22" s="101"/>
      <c r="WT22" s="101"/>
      <c r="WU22" s="101"/>
      <c r="WV22" s="101"/>
      <c r="WW22" s="101"/>
      <c r="WX22" s="101"/>
      <c r="WY22" s="101"/>
      <c r="WZ22" s="101"/>
      <c r="XA22" s="101"/>
      <c r="XB22" s="101"/>
      <c r="XC22" s="101"/>
      <c r="XD22" s="101"/>
      <c r="XE22" s="101"/>
      <c r="XF22" s="101"/>
      <c r="XG22" s="101"/>
      <c r="XH22" s="101"/>
      <c r="XI22" s="101"/>
      <c r="XJ22" s="101"/>
      <c r="XK22" s="101"/>
      <c r="XL22" s="101"/>
      <c r="XM22" s="101"/>
      <c r="XN22" s="101"/>
      <c r="XO22" s="101"/>
      <c r="XP22" s="101"/>
      <c r="XQ22" s="101"/>
      <c r="XR22" s="101"/>
      <c r="XS22" s="101"/>
      <c r="XT22" s="101"/>
      <c r="XU22" s="101"/>
      <c r="XV22" s="101"/>
      <c r="XW22" s="101"/>
      <c r="XX22" s="101"/>
      <c r="XY22" s="101"/>
      <c r="XZ22" s="101"/>
      <c r="YA22" s="101"/>
      <c r="YB22" s="101"/>
      <c r="YC22" s="101"/>
      <c r="YD22" s="101"/>
      <c r="YE22" s="101"/>
      <c r="YF22" s="101"/>
      <c r="YG22" s="101"/>
      <c r="YH22" s="101"/>
      <c r="YI22" s="101"/>
      <c r="YJ22" s="101"/>
      <c r="YK22" s="101"/>
      <c r="YL22" s="101"/>
      <c r="YM22" s="101"/>
      <c r="YN22" s="101"/>
      <c r="YO22" s="101"/>
      <c r="YP22" s="101"/>
      <c r="YQ22" s="101"/>
      <c r="YR22" s="101"/>
      <c r="YS22" s="101"/>
      <c r="YT22" s="101"/>
      <c r="YU22" s="101"/>
      <c r="YV22" s="101"/>
      <c r="YW22" s="101"/>
      <c r="YX22" s="101"/>
      <c r="YY22" s="101"/>
      <c r="YZ22" s="101"/>
      <c r="ZA22" s="101"/>
      <c r="ZB22" s="101"/>
      <c r="ZC22" s="101"/>
      <c r="ZD22" s="101"/>
      <c r="ZE22" s="101"/>
      <c r="ZF22" s="101"/>
      <c r="ZG22" s="101"/>
      <c r="ZH22" s="101"/>
      <c r="ZI22" s="101"/>
      <c r="ZJ22" s="101"/>
      <c r="ZK22" s="101"/>
      <c r="ZL22" s="101"/>
      <c r="ZM22" s="101"/>
      <c r="ZN22" s="101"/>
      <c r="ZO22" s="101"/>
      <c r="ZP22" s="101"/>
      <c r="ZQ22" s="101"/>
      <c r="ZR22" s="101"/>
      <c r="ZS22" s="101"/>
      <c r="ZT22" s="101"/>
      <c r="ZU22" s="101"/>
      <c r="ZV22" s="101"/>
      <c r="ZW22" s="101"/>
      <c r="ZX22" s="101"/>
      <c r="ZY22" s="101"/>
      <c r="ZZ22" s="101"/>
      <c r="AAA22" s="101"/>
      <c r="AAB22" s="101"/>
      <c r="AAC22" s="101"/>
      <c r="AAD22" s="101"/>
      <c r="AAE22" s="101"/>
      <c r="AAF22" s="101"/>
      <c r="AAG22" s="101"/>
      <c r="AAH22" s="101"/>
      <c r="AAI22" s="101"/>
      <c r="AAJ22" s="101"/>
      <c r="AAK22" s="101"/>
      <c r="AAL22" s="101"/>
      <c r="AAM22" s="101"/>
      <c r="AAN22" s="101"/>
      <c r="AAO22" s="101"/>
      <c r="AAP22" s="101"/>
      <c r="AAQ22" s="101"/>
      <c r="AAR22" s="101"/>
      <c r="AAS22" s="101"/>
      <c r="AAT22" s="101"/>
      <c r="AAU22" s="101"/>
      <c r="AAV22" s="101"/>
      <c r="AAW22" s="101"/>
      <c r="AAX22" s="101"/>
      <c r="AAY22" s="101"/>
      <c r="AAZ22" s="101"/>
      <c r="ABA22" s="101"/>
      <c r="ABB22" s="101"/>
      <c r="ABC22" s="101"/>
      <c r="ABD22" s="101"/>
      <c r="ABE22" s="101"/>
      <c r="ABF22" s="101"/>
      <c r="ABG22" s="101"/>
      <c r="ABH22" s="101"/>
      <c r="ABI22" s="101"/>
      <c r="ABJ22" s="101"/>
      <c r="ABK22" s="101"/>
      <c r="ABL22" s="101"/>
      <c r="ABM22" s="101"/>
      <c r="ABN22" s="101"/>
      <c r="ABO22" s="101"/>
      <c r="ABP22" s="101"/>
      <c r="ABQ22" s="101"/>
      <c r="ABR22" s="101"/>
      <c r="ABS22" s="101"/>
      <c r="ABT22" s="101"/>
      <c r="ABU22" s="101"/>
      <c r="ABV22" s="101"/>
      <c r="ABW22" s="101"/>
      <c r="ABX22" s="101"/>
      <c r="ABY22" s="101"/>
      <c r="ABZ22" s="101"/>
      <c r="ACA22" s="101"/>
      <c r="ACB22" s="101"/>
      <c r="ACC22" s="101"/>
      <c r="ACD22" s="101"/>
      <c r="ACE22" s="101"/>
      <c r="ACF22" s="101"/>
      <c r="ACG22" s="101"/>
      <c r="ACH22" s="101"/>
      <c r="ACI22" s="101"/>
      <c r="ACJ22" s="101"/>
      <c r="ACK22" s="101"/>
      <c r="ACL22" s="101"/>
      <c r="ACM22" s="101"/>
      <c r="ACN22" s="101"/>
      <c r="ACO22" s="101"/>
      <c r="ACP22" s="101"/>
      <c r="ACQ22" s="101"/>
      <c r="ACR22" s="101"/>
      <c r="ACS22" s="101"/>
      <c r="ACT22" s="101"/>
      <c r="ACU22" s="101"/>
      <c r="ACV22" s="101"/>
      <c r="ACW22" s="101"/>
      <c r="ACX22" s="101"/>
      <c r="ACY22" s="101"/>
      <c r="ACZ22" s="101"/>
      <c r="ADA22" s="101"/>
      <c r="ADB22" s="101"/>
      <c r="ADC22" s="101"/>
      <c r="ADD22" s="101"/>
      <c r="ADE22" s="101"/>
      <c r="ADF22" s="101"/>
      <c r="ADG22" s="101"/>
      <c r="ADH22" s="101"/>
      <c r="ADI22" s="101"/>
      <c r="ADJ22" s="101"/>
      <c r="ADK22" s="101"/>
      <c r="ADL22" s="101"/>
      <c r="ADM22" s="101"/>
      <c r="ADN22" s="101"/>
      <c r="ADO22" s="101"/>
      <c r="ADP22" s="101"/>
      <c r="ADQ22" s="101"/>
      <c r="ADR22" s="101"/>
      <c r="ADS22" s="101"/>
      <c r="ADT22" s="101"/>
      <c r="ADU22" s="101"/>
      <c r="ADV22" s="101"/>
      <c r="ADW22" s="101"/>
      <c r="ADX22" s="101"/>
      <c r="ADY22" s="101"/>
      <c r="ADZ22" s="101"/>
      <c r="AEA22" s="101"/>
      <c r="AEB22" s="101"/>
      <c r="AEC22" s="101"/>
      <c r="AED22" s="101"/>
      <c r="AEE22" s="101"/>
      <c r="AEF22" s="101"/>
      <c r="AEG22" s="101"/>
      <c r="AEH22" s="101"/>
      <c r="AEI22" s="101"/>
      <c r="AEJ22" s="101"/>
      <c r="AEK22" s="101"/>
      <c r="AEL22" s="101"/>
      <c r="AEM22" s="101"/>
      <c r="AEN22" s="101"/>
      <c r="AEO22" s="101"/>
      <c r="AEP22" s="101"/>
      <c r="AEQ22" s="101"/>
      <c r="AER22" s="101"/>
      <c r="AES22" s="101"/>
      <c r="AET22" s="101"/>
      <c r="AEU22" s="101"/>
      <c r="AEV22" s="101"/>
      <c r="AEW22" s="101"/>
      <c r="AEX22" s="101"/>
      <c r="AEY22" s="101"/>
      <c r="AEZ22" s="101"/>
      <c r="AFA22" s="101"/>
      <c r="AFB22" s="101"/>
      <c r="AFC22" s="101"/>
      <c r="AFD22" s="101"/>
      <c r="AFE22" s="101"/>
      <c r="AFF22" s="101"/>
      <c r="AFG22" s="101"/>
      <c r="AFH22" s="101"/>
      <c r="AFI22" s="101"/>
      <c r="AFJ22" s="101"/>
      <c r="AFK22" s="101"/>
      <c r="AFL22" s="101"/>
      <c r="AFM22" s="101"/>
      <c r="AFN22" s="101"/>
      <c r="AFO22" s="101"/>
      <c r="AFP22" s="101"/>
      <c r="AFQ22" s="101"/>
      <c r="AFR22" s="101"/>
      <c r="AFS22" s="101"/>
      <c r="AFT22" s="101"/>
      <c r="AFU22" s="101"/>
      <c r="AFV22" s="101"/>
      <c r="AFW22" s="101"/>
      <c r="AFX22" s="101"/>
      <c r="AFY22" s="101"/>
      <c r="AFZ22" s="101"/>
      <c r="AGA22" s="101"/>
      <c r="AGB22" s="101"/>
      <c r="AGC22" s="101"/>
      <c r="AGD22" s="101"/>
      <c r="AGE22" s="101"/>
      <c r="AGF22" s="101"/>
      <c r="AGG22" s="101"/>
      <c r="AGH22" s="101"/>
      <c r="AGI22" s="101"/>
      <c r="AGJ22" s="101"/>
      <c r="AGK22" s="101"/>
      <c r="AGL22" s="101"/>
      <c r="AGM22" s="101"/>
      <c r="AGN22" s="101"/>
      <c r="AGO22" s="101"/>
      <c r="AGP22" s="101"/>
      <c r="AGQ22" s="101"/>
      <c r="AGR22" s="101"/>
      <c r="AGS22" s="101"/>
      <c r="AGT22" s="101"/>
      <c r="AGU22" s="101"/>
      <c r="AGV22" s="101"/>
      <c r="AGW22" s="101"/>
      <c r="AGX22" s="101"/>
      <c r="AGY22" s="101"/>
      <c r="AGZ22" s="101"/>
      <c r="AHA22" s="101"/>
      <c r="AHB22" s="101"/>
      <c r="AHC22" s="101"/>
      <c r="AHD22" s="101"/>
      <c r="AHE22" s="101"/>
      <c r="AHF22" s="101"/>
      <c r="AHG22" s="101"/>
      <c r="AHH22" s="101"/>
      <c r="AHI22" s="101"/>
      <c r="AHJ22" s="101"/>
      <c r="AHK22" s="101"/>
      <c r="AHL22" s="101"/>
      <c r="AHM22" s="101"/>
      <c r="AHN22" s="101"/>
      <c r="AHO22" s="101"/>
      <c r="AHP22" s="101"/>
      <c r="AHQ22" s="101"/>
      <c r="AHR22" s="101"/>
      <c r="AHS22" s="101"/>
      <c r="AHT22" s="101"/>
      <c r="AHU22" s="101"/>
      <c r="AHV22" s="101"/>
      <c r="AHW22" s="101"/>
      <c r="AHX22" s="101"/>
      <c r="AHY22" s="101"/>
      <c r="AHZ22" s="101"/>
      <c r="AIA22" s="101"/>
      <c r="AIB22" s="101"/>
      <c r="AIC22" s="101"/>
      <c r="AID22" s="101"/>
      <c r="AIE22" s="101"/>
      <c r="AIF22" s="101"/>
      <c r="AIG22" s="101"/>
      <c r="AIH22" s="101"/>
      <c r="AII22" s="101"/>
      <c r="AIJ22" s="101"/>
      <c r="AIK22" s="101"/>
      <c r="AIL22" s="101"/>
      <c r="AIM22" s="101"/>
      <c r="AIN22" s="101"/>
      <c r="AIO22" s="101"/>
      <c r="AIP22" s="101"/>
      <c r="AIQ22" s="101"/>
      <c r="AIR22" s="101"/>
      <c r="AIS22" s="101"/>
      <c r="AIT22" s="101"/>
      <c r="AIU22" s="101"/>
      <c r="AIV22" s="101"/>
      <c r="AIW22" s="101"/>
      <c r="AIX22" s="101"/>
      <c r="AIY22" s="101"/>
      <c r="AIZ22" s="101"/>
      <c r="AJA22" s="101"/>
      <c r="AJB22" s="101"/>
      <c r="AJC22" s="101"/>
      <c r="AJD22" s="101"/>
      <c r="AJE22" s="101"/>
      <c r="AJF22" s="101"/>
      <c r="AJG22" s="101"/>
      <c r="AJH22" s="101"/>
      <c r="AJI22" s="101"/>
      <c r="AJJ22" s="101"/>
      <c r="AJK22" s="101"/>
      <c r="AJL22" s="101"/>
      <c r="AJM22" s="101"/>
      <c r="AJN22" s="101"/>
      <c r="AJO22" s="101"/>
      <c r="AJP22" s="101"/>
      <c r="AJQ22" s="101"/>
      <c r="AJR22" s="101"/>
      <c r="AJS22" s="101"/>
      <c r="AJT22" s="101"/>
      <c r="AJU22" s="101"/>
      <c r="AJV22" s="101"/>
      <c r="AJW22" s="101"/>
      <c r="AJX22" s="101"/>
      <c r="AJY22" s="101"/>
      <c r="AJZ22" s="101"/>
      <c r="AKA22" s="101"/>
      <c r="AKB22" s="101"/>
      <c r="AKC22" s="101"/>
      <c r="AKD22" s="101"/>
      <c r="AKE22" s="101"/>
      <c r="AKF22" s="101"/>
      <c r="AKG22" s="101"/>
      <c r="AKH22" s="101"/>
      <c r="AKI22" s="101"/>
      <c r="AKJ22" s="101"/>
      <c r="AKK22" s="101"/>
      <c r="AKL22" s="101"/>
      <c r="AKM22" s="101"/>
      <c r="AKN22" s="101"/>
      <c r="AKO22" s="101"/>
      <c r="AKP22" s="101"/>
      <c r="AKQ22" s="101"/>
      <c r="AKR22" s="101"/>
      <c r="AKS22" s="101"/>
      <c r="AKT22" s="101"/>
      <c r="AKU22" s="101"/>
      <c r="AKV22" s="101"/>
      <c r="AKW22" s="101"/>
      <c r="AKX22" s="101"/>
      <c r="AKY22" s="101"/>
      <c r="AKZ22" s="101"/>
      <c r="ALA22" s="101"/>
      <c r="ALB22" s="101"/>
      <c r="ALC22" s="101"/>
      <c r="ALD22" s="101"/>
      <c r="ALE22" s="101"/>
      <c r="ALF22" s="101"/>
      <c r="ALG22" s="101"/>
      <c r="ALH22" s="101"/>
      <c r="ALI22" s="101"/>
      <c r="ALJ22" s="101"/>
      <c r="ALK22" s="101"/>
      <c r="ALL22" s="101"/>
      <c r="ALM22" s="101"/>
      <c r="ALN22" s="101"/>
      <c r="ALO22" s="101"/>
      <c r="ALP22" s="101"/>
      <c r="ALQ22" s="101"/>
      <c r="ALR22" s="101"/>
      <c r="ALS22" s="101"/>
      <c r="ALT22" s="101"/>
      <c r="ALU22" s="101"/>
      <c r="ALV22" s="101"/>
      <c r="ALW22" s="101"/>
      <c r="ALX22" s="101"/>
      <c r="ALY22" s="101"/>
      <c r="ALZ22" s="101"/>
      <c r="AMA22" s="101"/>
      <c r="AMB22" s="101"/>
      <c r="AMC22" s="101"/>
      <c r="AMD22" s="101"/>
      <c r="AME22" s="101"/>
      <c r="AMF22" s="101"/>
      <c r="AMG22" s="101"/>
      <c r="AMH22" s="101"/>
      <c r="AMI22" s="101"/>
      <c r="AMJ22" s="101"/>
      <c r="AMK22" s="101"/>
      <c r="AML22" s="101"/>
      <c r="AMM22" s="101"/>
      <c r="AMN22" s="101"/>
    </row>
    <row r="23" spans="1:1028" s="380" customFormat="1" ht="52.5" customHeight="1">
      <c r="A23" s="381" t="s">
        <v>231</v>
      </c>
      <c r="B23" s="416" t="s">
        <v>26</v>
      </c>
      <c r="C23" s="417" t="s">
        <v>256</v>
      </c>
      <c r="D23" s="418" t="s">
        <v>257</v>
      </c>
      <c r="E23" s="419">
        <f>SUM(F23:H23,M23)</f>
        <v>45</v>
      </c>
      <c r="F23" s="420">
        <f>SUM(F24:F27)</f>
        <v>0</v>
      </c>
      <c r="G23" s="420">
        <f>SUM(G24:G27)</f>
        <v>45</v>
      </c>
      <c r="H23" s="420">
        <f>SUM(H24:H27)</f>
        <v>0</v>
      </c>
      <c r="I23" s="420"/>
      <c r="J23" s="420">
        <f>SUM(J24:J27)</f>
        <v>0</v>
      </c>
      <c r="K23" s="420">
        <f>SUM(K24:K27)</f>
        <v>0</v>
      </c>
      <c r="L23" s="420">
        <f>SUM(L24:L27)</f>
        <v>8</v>
      </c>
      <c r="M23" s="420">
        <f>SUM(M24:M27)</f>
        <v>0</v>
      </c>
      <c r="N23" s="421"/>
      <c r="O23" s="422">
        <v>4</v>
      </c>
      <c r="P23" s="423"/>
      <c r="Q23" s="424"/>
      <c r="R23" s="424"/>
      <c r="S23" s="162" t="s">
        <v>29</v>
      </c>
      <c r="T23" s="439" t="s">
        <v>258</v>
      </c>
      <c r="U23" s="424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101"/>
      <c r="CM23" s="101"/>
      <c r="CN23" s="101"/>
      <c r="CO23" s="101"/>
      <c r="CP23" s="101"/>
      <c r="CQ23" s="101"/>
      <c r="CR23" s="101"/>
      <c r="CS23" s="101"/>
      <c r="CT23" s="101"/>
      <c r="CU23" s="101"/>
      <c r="CV23" s="101"/>
      <c r="CW23" s="101"/>
      <c r="CX23" s="101"/>
      <c r="CY23" s="101"/>
      <c r="CZ23" s="101"/>
      <c r="DA23" s="101"/>
      <c r="DB23" s="101"/>
      <c r="DC23" s="101"/>
      <c r="DD23" s="101"/>
      <c r="DE23" s="101"/>
      <c r="DF23" s="101"/>
      <c r="DG23" s="101"/>
      <c r="DH23" s="101"/>
      <c r="DI23" s="101"/>
      <c r="DJ23" s="101"/>
      <c r="DK23" s="101"/>
      <c r="DL23" s="101"/>
      <c r="DM23" s="101"/>
      <c r="DN23" s="101"/>
      <c r="DO23" s="101"/>
      <c r="DP23" s="101"/>
      <c r="DQ23" s="101"/>
      <c r="DR23" s="101"/>
      <c r="DS23" s="101"/>
      <c r="DT23" s="101"/>
      <c r="DU23" s="101"/>
      <c r="DV23" s="101"/>
      <c r="DW23" s="101"/>
      <c r="DX23" s="101"/>
      <c r="DY23" s="101"/>
      <c r="DZ23" s="101"/>
      <c r="EA23" s="101"/>
      <c r="EB23" s="101"/>
      <c r="EC23" s="101"/>
      <c r="ED23" s="101"/>
      <c r="EE23" s="101"/>
      <c r="EF23" s="101"/>
      <c r="EG23" s="101"/>
      <c r="EH23" s="101"/>
      <c r="EI23" s="101"/>
      <c r="EJ23" s="101"/>
      <c r="EK23" s="101"/>
      <c r="EL23" s="101"/>
      <c r="EM23" s="101"/>
      <c r="EN23" s="101"/>
      <c r="EO23" s="101"/>
      <c r="EP23" s="101"/>
      <c r="EQ23" s="101"/>
      <c r="ER23" s="101"/>
      <c r="ES23" s="101"/>
      <c r="ET23" s="101"/>
      <c r="EU23" s="101"/>
      <c r="EV23" s="101"/>
      <c r="EW23" s="101"/>
      <c r="EX23" s="101"/>
      <c r="EY23" s="101"/>
      <c r="EZ23" s="101"/>
      <c r="FA23" s="101"/>
      <c r="FB23" s="101"/>
      <c r="FC23" s="101"/>
      <c r="FD23" s="101"/>
      <c r="FE23" s="101"/>
      <c r="FF23" s="101"/>
      <c r="FG23" s="101"/>
      <c r="FH23" s="101"/>
      <c r="FI23" s="101"/>
      <c r="FJ23" s="101"/>
      <c r="FK23" s="101"/>
      <c r="FL23" s="101"/>
      <c r="FM23" s="101"/>
      <c r="FN23" s="101"/>
      <c r="FO23" s="101"/>
      <c r="FP23" s="101"/>
      <c r="FQ23" s="101"/>
      <c r="FR23" s="101"/>
      <c r="FS23" s="101"/>
      <c r="FT23" s="101"/>
      <c r="FU23" s="101"/>
      <c r="FV23" s="101"/>
      <c r="FW23" s="101"/>
      <c r="FX23" s="101"/>
      <c r="FY23" s="101"/>
      <c r="FZ23" s="101"/>
      <c r="GA23" s="101"/>
      <c r="GB23" s="101"/>
      <c r="GC23" s="101"/>
      <c r="GD23" s="101"/>
      <c r="GE23" s="101"/>
      <c r="GF23" s="101"/>
      <c r="GG23" s="101"/>
      <c r="GH23" s="101"/>
      <c r="GI23" s="101"/>
      <c r="GJ23" s="101"/>
      <c r="GK23" s="101"/>
      <c r="GL23" s="101"/>
      <c r="GM23" s="101"/>
      <c r="GN23" s="101"/>
      <c r="GO23" s="101"/>
      <c r="GP23" s="101"/>
      <c r="GQ23" s="101"/>
      <c r="GR23" s="101"/>
      <c r="GS23" s="101"/>
      <c r="GT23" s="101"/>
      <c r="GU23" s="101"/>
      <c r="GV23" s="101"/>
      <c r="GW23" s="101"/>
      <c r="GX23" s="101"/>
      <c r="GY23" s="101"/>
      <c r="GZ23" s="101"/>
      <c r="HA23" s="101"/>
      <c r="HB23" s="101"/>
      <c r="HC23" s="101"/>
      <c r="HD23" s="101"/>
      <c r="HE23" s="101"/>
      <c r="HF23" s="101"/>
      <c r="HG23" s="101"/>
      <c r="HH23" s="101"/>
      <c r="HI23" s="101"/>
      <c r="HJ23" s="101"/>
      <c r="HK23" s="101"/>
      <c r="HL23" s="101"/>
      <c r="HM23" s="101"/>
      <c r="HN23" s="101"/>
      <c r="HO23" s="101"/>
      <c r="HP23" s="101"/>
      <c r="HQ23" s="101"/>
      <c r="HR23" s="101"/>
      <c r="HS23" s="101"/>
      <c r="HT23" s="101"/>
      <c r="HU23" s="101"/>
      <c r="HV23" s="101"/>
      <c r="HW23" s="101"/>
      <c r="HX23" s="101"/>
      <c r="HY23" s="101"/>
      <c r="HZ23" s="101"/>
      <c r="IA23" s="101"/>
      <c r="IB23" s="101"/>
      <c r="IC23" s="101"/>
      <c r="ID23" s="101"/>
      <c r="IE23" s="101"/>
      <c r="IF23" s="101"/>
      <c r="IG23" s="101"/>
      <c r="IH23" s="101"/>
      <c r="II23" s="101"/>
      <c r="IJ23" s="101"/>
      <c r="IK23" s="101"/>
      <c r="IL23" s="101"/>
      <c r="IM23" s="101"/>
      <c r="IN23" s="101"/>
      <c r="IO23" s="101"/>
      <c r="IP23" s="101"/>
      <c r="IQ23" s="101"/>
      <c r="IR23" s="101"/>
      <c r="IS23" s="101"/>
      <c r="IT23" s="101"/>
      <c r="IU23" s="101"/>
      <c r="IV23" s="101"/>
      <c r="IW23" s="101"/>
      <c r="IX23" s="101"/>
      <c r="IY23" s="101"/>
      <c r="IZ23" s="101"/>
      <c r="JA23" s="101"/>
      <c r="JB23" s="101"/>
      <c r="JC23" s="101"/>
      <c r="JD23" s="101"/>
      <c r="JE23" s="101"/>
      <c r="JF23" s="101"/>
      <c r="JG23" s="101"/>
      <c r="JH23" s="101"/>
      <c r="JI23" s="101"/>
      <c r="JJ23" s="101"/>
      <c r="JK23" s="101"/>
      <c r="JL23" s="101"/>
      <c r="JM23" s="101"/>
      <c r="JN23" s="101"/>
      <c r="JO23" s="101"/>
      <c r="JP23" s="101"/>
      <c r="JQ23" s="101"/>
      <c r="JR23" s="101"/>
      <c r="JS23" s="101"/>
      <c r="JT23" s="101"/>
      <c r="JU23" s="101"/>
      <c r="JV23" s="101"/>
      <c r="JW23" s="101"/>
      <c r="JX23" s="101"/>
      <c r="JY23" s="101"/>
      <c r="JZ23" s="101"/>
      <c r="KA23" s="101"/>
      <c r="KB23" s="101"/>
      <c r="KC23" s="101"/>
      <c r="KD23" s="101"/>
      <c r="KE23" s="101"/>
      <c r="KF23" s="101"/>
      <c r="KG23" s="101"/>
      <c r="KH23" s="101"/>
      <c r="KI23" s="101"/>
      <c r="KJ23" s="101"/>
      <c r="KK23" s="101"/>
      <c r="KL23" s="101"/>
      <c r="KM23" s="101"/>
      <c r="KN23" s="101"/>
      <c r="KO23" s="101"/>
      <c r="KP23" s="101"/>
      <c r="KQ23" s="101"/>
      <c r="KR23" s="101"/>
      <c r="KS23" s="101"/>
      <c r="KT23" s="101"/>
      <c r="KU23" s="101"/>
      <c r="KV23" s="101"/>
      <c r="KW23" s="101"/>
      <c r="KX23" s="101"/>
      <c r="KY23" s="101"/>
      <c r="KZ23" s="101"/>
      <c r="LA23" s="101"/>
      <c r="LB23" s="101"/>
      <c r="LC23" s="101"/>
      <c r="LD23" s="101"/>
      <c r="LE23" s="101"/>
      <c r="LF23" s="101"/>
      <c r="LG23" s="101"/>
      <c r="LH23" s="101"/>
      <c r="LI23" s="101"/>
      <c r="LJ23" s="101"/>
      <c r="LK23" s="101"/>
      <c r="LL23" s="101"/>
      <c r="LM23" s="101"/>
      <c r="LN23" s="101"/>
      <c r="LO23" s="101"/>
      <c r="LP23" s="101"/>
      <c r="LQ23" s="101"/>
      <c r="LR23" s="101"/>
      <c r="LS23" s="101"/>
      <c r="LT23" s="101"/>
      <c r="LU23" s="101"/>
      <c r="LV23" s="101"/>
      <c r="LW23" s="101"/>
      <c r="LX23" s="101"/>
      <c r="LY23" s="101"/>
      <c r="LZ23" s="101"/>
      <c r="MA23" s="101"/>
      <c r="MB23" s="101"/>
      <c r="MC23" s="101"/>
      <c r="MD23" s="101"/>
      <c r="ME23" s="101"/>
      <c r="MF23" s="101"/>
      <c r="MG23" s="101"/>
      <c r="MH23" s="101"/>
      <c r="MI23" s="101"/>
      <c r="MJ23" s="101"/>
      <c r="MK23" s="101"/>
      <c r="ML23" s="101"/>
      <c r="MM23" s="101"/>
      <c r="MN23" s="101"/>
      <c r="MO23" s="101"/>
      <c r="MP23" s="101"/>
      <c r="MQ23" s="101"/>
      <c r="MR23" s="101"/>
      <c r="MS23" s="101"/>
      <c r="MT23" s="101"/>
      <c r="MU23" s="101"/>
      <c r="MV23" s="101"/>
      <c r="MW23" s="101"/>
      <c r="MX23" s="101"/>
      <c r="MY23" s="101"/>
      <c r="MZ23" s="101"/>
      <c r="NA23" s="101"/>
      <c r="NB23" s="101"/>
      <c r="NC23" s="101"/>
      <c r="ND23" s="101"/>
      <c r="NE23" s="101"/>
      <c r="NF23" s="101"/>
      <c r="NG23" s="101"/>
      <c r="NH23" s="101"/>
      <c r="NI23" s="101"/>
      <c r="NJ23" s="101"/>
      <c r="NK23" s="101"/>
      <c r="NL23" s="101"/>
      <c r="NM23" s="101"/>
      <c r="NN23" s="101"/>
      <c r="NO23" s="101"/>
      <c r="NP23" s="101"/>
      <c r="NQ23" s="101"/>
      <c r="NR23" s="101"/>
      <c r="NS23" s="101"/>
      <c r="NT23" s="101"/>
      <c r="NU23" s="101"/>
      <c r="NV23" s="101"/>
      <c r="NW23" s="101"/>
      <c r="NX23" s="101"/>
      <c r="NY23" s="101"/>
      <c r="NZ23" s="101"/>
      <c r="OA23" s="101"/>
      <c r="OB23" s="101"/>
      <c r="OC23" s="101"/>
      <c r="OD23" s="101"/>
      <c r="OE23" s="101"/>
      <c r="OF23" s="101"/>
      <c r="OG23" s="101"/>
      <c r="OH23" s="101"/>
      <c r="OI23" s="101"/>
      <c r="OJ23" s="101"/>
      <c r="OK23" s="101"/>
      <c r="OL23" s="101"/>
      <c r="OM23" s="101"/>
      <c r="ON23" s="101"/>
      <c r="OO23" s="101"/>
      <c r="OP23" s="101"/>
      <c r="OQ23" s="101"/>
      <c r="OR23" s="101"/>
      <c r="OS23" s="101"/>
      <c r="OT23" s="101"/>
      <c r="OU23" s="101"/>
      <c r="OV23" s="101"/>
      <c r="OW23" s="101"/>
      <c r="OX23" s="101"/>
      <c r="OY23" s="101"/>
      <c r="OZ23" s="101"/>
      <c r="PA23" s="101"/>
      <c r="PB23" s="101"/>
      <c r="PC23" s="101"/>
      <c r="PD23" s="101"/>
      <c r="PE23" s="101"/>
      <c r="PF23" s="101"/>
      <c r="PG23" s="101"/>
      <c r="PH23" s="101"/>
      <c r="PI23" s="101"/>
      <c r="PJ23" s="101"/>
      <c r="PK23" s="101"/>
      <c r="PL23" s="101"/>
      <c r="PM23" s="101"/>
      <c r="PN23" s="101"/>
      <c r="PO23" s="101"/>
      <c r="PP23" s="101"/>
      <c r="PQ23" s="101"/>
      <c r="PR23" s="101"/>
      <c r="PS23" s="101"/>
      <c r="PT23" s="101"/>
      <c r="PU23" s="101"/>
      <c r="PV23" s="101"/>
      <c r="PW23" s="101"/>
      <c r="PX23" s="101"/>
      <c r="PY23" s="101"/>
      <c r="PZ23" s="101"/>
      <c r="QA23" s="101"/>
      <c r="QB23" s="101"/>
      <c r="QC23" s="101"/>
      <c r="QD23" s="101"/>
      <c r="QE23" s="101"/>
      <c r="QF23" s="101"/>
      <c r="QG23" s="101"/>
      <c r="QH23" s="101"/>
      <c r="QI23" s="101"/>
      <c r="QJ23" s="101"/>
      <c r="QK23" s="101"/>
      <c r="QL23" s="101"/>
      <c r="QM23" s="101"/>
      <c r="QN23" s="101"/>
      <c r="QO23" s="101"/>
      <c r="QP23" s="101"/>
      <c r="QQ23" s="101"/>
      <c r="QR23" s="101"/>
      <c r="QS23" s="101"/>
      <c r="QT23" s="101"/>
      <c r="QU23" s="101"/>
      <c r="QV23" s="101"/>
      <c r="QW23" s="101"/>
      <c r="QX23" s="101"/>
      <c r="QY23" s="101"/>
      <c r="QZ23" s="101"/>
      <c r="RA23" s="101"/>
      <c r="RB23" s="101"/>
      <c r="RC23" s="101"/>
      <c r="RD23" s="101"/>
      <c r="RE23" s="101"/>
      <c r="RF23" s="101"/>
      <c r="RG23" s="101"/>
      <c r="RH23" s="101"/>
      <c r="RI23" s="101"/>
      <c r="RJ23" s="101"/>
      <c r="RK23" s="101"/>
      <c r="RL23" s="101"/>
      <c r="RM23" s="101"/>
      <c r="RN23" s="101"/>
      <c r="RO23" s="101"/>
      <c r="RP23" s="101"/>
      <c r="RQ23" s="101"/>
      <c r="RR23" s="101"/>
      <c r="RS23" s="101"/>
      <c r="RT23" s="101"/>
      <c r="RU23" s="101"/>
      <c r="RV23" s="101"/>
      <c r="RW23" s="101"/>
      <c r="RX23" s="101"/>
      <c r="RY23" s="101"/>
      <c r="RZ23" s="101"/>
      <c r="SA23" s="101"/>
      <c r="SB23" s="101"/>
      <c r="SC23" s="101"/>
      <c r="SD23" s="101"/>
      <c r="SE23" s="101"/>
      <c r="SF23" s="101"/>
      <c r="SG23" s="101"/>
      <c r="SH23" s="101"/>
      <c r="SI23" s="101"/>
      <c r="SJ23" s="101"/>
      <c r="SK23" s="101"/>
      <c r="SL23" s="101"/>
      <c r="SM23" s="101"/>
      <c r="SN23" s="101"/>
      <c r="SO23" s="101"/>
      <c r="SP23" s="101"/>
      <c r="SQ23" s="101"/>
      <c r="SR23" s="101"/>
      <c r="SS23" s="101"/>
      <c r="ST23" s="101"/>
      <c r="SU23" s="101"/>
      <c r="SV23" s="101"/>
      <c r="SW23" s="101"/>
      <c r="SX23" s="101"/>
      <c r="SY23" s="101"/>
      <c r="SZ23" s="101"/>
      <c r="TA23" s="101"/>
      <c r="TB23" s="101"/>
      <c r="TC23" s="101"/>
      <c r="TD23" s="101"/>
      <c r="TE23" s="101"/>
      <c r="TF23" s="101"/>
      <c r="TG23" s="101"/>
      <c r="TH23" s="101"/>
      <c r="TI23" s="101"/>
      <c r="TJ23" s="101"/>
      <c r="TK23" s="101"/>
      <c r="TL23" s="101"/>
      <c r="TM23" s="101"/>
      <c r="TN23" s="101"/>
      <c r="TO23" s="101"/>
      <c r="TP23" s="101"/>
      <c r="TQ23" s="101"/>
      <c r="TR23" s="101"/>
      <c r="TS23" s="101"/>
      <c r="TT23" s="101"/>
      <c r="TU23" s="101"/>
      <c r="TV23" s="101"/>
      <c r="TW23" s="101"/>
      <c r="TX23" s="101"/>
      <c r="TY23" s="101"/>
      <c r="TZ23" s="101"/>
      <c r="UA23" s="101"/>
      <c r="UB23" s="101"/>
      <c r="UC23" s="101"/>
      <c r="UD23" s="101"/>
      <c r="UE23" s="101"/>
      <c r="UF23" s="101"/>
      <c r="UG23" s="101"/>
      <c r="UH23" s="101"/>
      <c r="UI23" s="101"/>
      <c r="UJ23" s="101"/>
      <c r="UK23" s="101"/>
      <c r="UL23" s="101"/>
      <c r="UM23" s="101"/>
      <c r="UN23" s="101"/>
      <c r="UO23" s="101"/>
      <c r="UP23" s="101"/>
      <c r="UQ23" s="101"/>
      <c r="UR23" s="101"/>
      <c r="US23" s="101"/>
      <c r="UT23" s="101"/>
      <c r="UU23" s="101"/>
      <c r="UV23" s="101"/>
      <c r="UW23" s="101"/>
      <c r="UX23" s="101"/>
      <c r="UY23" s="101"/>
      <c r="UZ23" s="101"/>
      <c r="VA23" s="101"/>
      <c r="VB23" s="101"/>
      <c r="VC23" s="101"/>
      <c r="VD23" s="101"/>
      <c r="VE23" s="101"/>
      <c r="VF23" s="101"/>
      <c r="VG23" s="101"/>
      <c r="VH23" s="101"/>
      <c r="VI23" s="101"/>
      <c r="VJ23" s="101"/>
      <c r="VK23" s="101"/>
      <c r="VL23" s="101"/>
      <c r="VM23" s="101"/>
      <c r="VN23" s="101"/>
      <c r="VO23" s="101"/>
      <c r="VP23" s="101"/>
      <c r="VQ23" s="101"/>
      <c r="VR23" s="101"/>
      <c r="VS23" s="101"/>
      <c r="VT23" s="101"/>
      <c r="VU23" s="101"/>
      <c r="VV23" s="101"/>
      <c r="VW23" s="101"/>
      <c r="VX23" s="101"/>
      <c r="VY23" s="101"/>
      <c r="VZ23" s="101"/>
      <c r="WA23" s="101"/>
      <c r="WB23" s="101"/>
      <c r="WC23" s="101"/>
      <c r="WD23" s="101"/>
      <c r="WE23" s="101"/>
      <c r="WF23" s="101"/>
      <c r="WG23" s="101"/>
      <c r="WH23" s="101"/>
      <c r="WI23" s="101"/>
      <c r="WJ23" s="101"/>
      <c r="WK23" s="101"/>
      <c r="WL23" s="101"/>
      <c r="WM23" s="101"/>
      <c r="WN23" s="101"/>
      <c r="WO23" s="101"/>
      <c r="WP23" s="101"/>
      <c r="WQ23" s="101"/>
      <c r="WR23" s="101"/>
      <c r="WS23" s="101"/>
      <c r="WT23" s="101"/>
      <c r="WU23" s="101"/>
      <c r="WV23" s="101"/>
      <c r="WW23" s="101"/>
      <c r="WX23" s="101"/>
      <c r="WY23" s="101"/>
      <c r="WZ23" s="101"/>
      <c r="XA23" s="101"/>
      <c r="XB23" s="101"/>
      <c r="XC23" s="101"/>
      <c r="XD23" s="101"/>
      <c r="XE23" s="101"/>
      <c r="XF23" s="101"/>
      <c r="XG23" s="101"/>
      <c r="XH23" s="101"/>
      <c r="XI23" s="101"/>
      <c r="XJ23" s="101"/>
      <c r="XK23" s="101"/>
      <c r="XL23" s="101"/>
      <c r="XM23" s="101"/>
      <c r="XN23" s="101"/>
      <c r="XO23" s="101"/>
      <c r="XP23" s="101"/>
      <c r="XQ23" s="101"/>
      <c r="XR23" s="101"/>
      <c r="XS23" s="101"/>
      <c r="XT23" s="101"/>
      <c r="XU23" s="101"/>
      <c r="XV23" s="101"/>
      <c r="XW23" s="101"/>
      <c r="XX23" s="101"/>
      <c r="XY23" s="101"/>
      <c r="XZ23" s="101"/>
      <c r="YA23" s="101"/>
      <c r="YB23" s="101"/>
      <c r="YC23" s="101"/>
      <c r="YD23" s="101"/>
      <c r="YE23" s="101"/>
      <c r="YF23" s="101"/>
      <c r="YG23" s="101"/>
      <c r="YH23" s="101"/>
      <c r="YI23" s="101"/>
      <c r="YJ23" s="101"/>
      <c r="YK23" s="101"/>
      <c r="YL23" s="101"/>
      <c r="YM23" s="101"/>
      <c r="YN23" s="101"/>
      <c r="YO23" s="101"/>
      <c r="YP23" s="101"/>
      <c r="YQ23" s="101"/>
      <c r="YR23" s="101"/>
      <c r="YS23" s="101"/>
      <c r="YT23" s="101"/>
      <c r="YU23" s="101"/>
      <c r="YV23" s="101"/>
      <c r="YW23" s="101"/>
      <c r="YX23" s="101"/>
      <c r="YY23" s="101"/>
      <c r="YZ23" s="101"/>
      <c r="ZA23" s="101"/>
      <c r="ZB23" s="101"/>
      <c r="ZC23" s="101"/>
      <c r="ZD23" s="101"/>
      <c r="ZE23" s="101"/>
      <c r="ZF23" s="101"/>
      <c r="ZG23" s="101"/>
      <c r="ZH23" s="101"/>
      <c r="ZI23" s="101"/>
      <c r="ZJ23" s="101"/>
      <c r="ZK23" s="101"/>
      <c r="ZL23" s="101"/>
      <c r="ZM23" s="101"/>
      <c r="ZN23" s="101"/>
      <c r="ZO23" s="101"/>
      <c r="ZP23" s="101"/>
      <c r="ZQ23" s="101"/>
      <c r="ZR23" s="101"/>
      <c r="ZS23" s="101"/>
      <c r="ZT23" s="101"/>
      <c r="ZU23" s="101"/>
      <c r="ZV23" s="101"/>
      <c r="ZW23" s="101"/>
      <c r="ZX23" s="101"/>
      <c r="ZY23" s="101"/>
      <c r="ZZ23" s="101"/>
      <c r="AAA23" s="101"/>
      <c r="AAB23" s="101"/>
      <c r="AAC23" s="101"/>
      <c r="AAD23" s="101"/>
      <c r="AAE23" s="101"/>
      <c r="AAF23" s="101"/>
      <c r="AAG23" s="101"/>
      <c r="AAH23" s="101"/>
      <c r="AAI23" s="101"/>
      <c r="AAJ23" s="101"/>
      <c r="AAK23" s="101"/>
      <c r="AAL23" s="101"/>
      <c r="AAM23" s="101"/>
      <c r="AAN23" s="101"/>
      <c r="AAO23" s="101"/>
      <c r="AAP23" s="101"/>
      <c r="AAQ23" s="101"/>
      <c r="AAR23" s="101"/>
      <c r="AAS23" s="101"/>
      <c r="AAT23" s="101"/>
      <c r="AAU23" s="101"/>
      <c r="AAV23" s="101"/>
      <c r="AAW23" s="101"/>
      <c r="AAX23" s="101"/>
      <c r="AAY23" s="101"/>
      <c r="AAZ23" s="101"/>
      <c r="ABA23" s="101"/>
      <c r="ABB23" s="101"/>
      <c r="ABC23" s="101"/>
      <c r="ABD23" s="101"/>
      <c r="ABE23" s="101"/>
      <c r="ABF23" s="101"/>
      <c r="ABG23" s="101"/>
      <c r="ABH23" s="101"/>
      <c r="ABI23" s="101"/>
      <c r="ABJ23" s="101"/>
      <c r="ABK23" s="101"/>
      <c r="ABL23" s="101"/>
      <c r="ABM23" s="101"/>
      <c r="ABN23" s="101"/>
      <c r="ABO23" s="101"/>
      <c r="ABP23" s="101"/>
      <c r="ABQ23" s="101"/>
      <c r="ABR23" s="101"/>
      <c r="ABS23" s="101"/>
      <c r="ABT23" s="101"/>
      <c r="ABU23" s="101"/>
      <c r="ABV23" s="101"/>
      <c r="ABW23" s="101"/>
      <c r="ABX23" s="101"/>
      <c r="ABY23" s="101"/>
      <c r="ABZ23" s="101"/>
      <c r="ACA23" s="101"/>
      <c r="ACB23" s="101"/>
      <c r="ACC23" s="101"/>
      <c r="ACD23" s="101"/>
      <c r="ACE23" s="101"/>
      <c r="ACF23" s="101"/>
      <c r="ACG23" s="101"/>
      <c r="ACH23" s="101"/>
      <c r="ACI23" s="101"/>
      <c r="ACJ23" s="101"/>
      <c r="ACK23" s="101"/>
      <c r="ACL23" s="101"/>
      <c r="ACM23" s="101"/>
      <c r="ACN23" s="101"/>
      <c r="ACO23" s="101"/>
      <c r="ACP23" s="101"/>
      <c r="ACQ23" s="101"/>
      <c r="ACR23" s="101"/>
      <c r="ACS23" s="101"/>
      <c r="ACT23" s="101"/>
      <c r="ACU23" s="101"/>
      <c r="ACV23" s="101"/>
      <c r="ACW23" s="101"/>
      <c r="ACX23" s="101"/>
      <c r="ACY23" s="101"/>
      <c r="ACZ23" s="101"/>
      <c r="ADA23" s="101"/>
      <c r="ADB23" s="101"/>
      <c r="ADC23" s="101"/>
      <c r="ADD23" s="101"/>
      <c r="ADE23" s="101"/>
      <c r="ADF23" s="101"/>
      <c r="ADG23" s="101"/>
      <c r="ADH23" s="101"/>
      <c r="ADI23" s="101"/>
      <c r="ADJ23" s="101"/>
      <c r="ADK23" s="101"/>
      <c r="ADL23" s="101"/>
      <c r="ADM23" s="101"/>
      <c r="ADN23" s="101"/>
      <c r="ADO23" s="101"/>
      <c r="ADP23" s="101"/>
      <c r="ADQ23" s="101"/>
      <c r="ADR23" s="101"/>
      <c r="ADS23" s="101"/>
      <c r="ADT23" s="101"/>
      <c r="ADU23" s="101"/>
      <c r="ADV23" s="101"/>
      <c r="ADW23" s="101"/>
      <c r="ADX23" s="101"/>
      <c r="ADY23" s="101"/>
      <c r="ADZ23" s="101"/>
      <c r="AEA23" s="101"/>
      <c r="AEB23" s="101"/>
      <c r="AEC23" s="101"/>
      <c r="AED23" s="101"/>
      <c r="AEE23" s="101"/>
      <c r="AEF23" s="101"/>
      <c r="AEG23" s="101"/>
      <c r="AEH23" s="101"/>
      <c r="AEI23" s="101"/>
      <c r="AEJ23" s="101"/>
      <c r="AEK23" s="101"/>
      <c r="AEL23" s="101"/>
      <c r="AEM23" s="101"/>
      <c r="AEN23" s="101"/>
      <c r="AEO23" s="101"/>
      <c r="AEP23" s="101"/>
      <c r="AEQ23" s="101"/>
      <c r="AER23" s="101"/>
      <c r="AES23" s="101"/>
      <c r="AET23" s="101"/>
      <c r="AEU23" s="101"/>
      <c r="AEV23" s="101"/>
      <c r="AEW23" s="101"/>
      <c r="AEX23" s="101"/>
      <c r="AEY23" s="101"/>
      <c r="AEZ23" s="101"/>
      <c r="AFA23" s="101"/>
      <c r="AFB23" s="101"/>
      <c r="AFC23" s="101"/>
      <c r="AFD23" s="101"/>
      <c r="AFE23" s="101"/>
      <c r="AFF23" s="101"/>
      <c r="AFG23" s="101"/>
      <c r="AFH23" s="101"/>
      <c r="AFI23" s="101"/>
      <c r="AFJ23" s="101"/>
      <c r="AFK23" s="101"/>
      <c r="AFL23" s="101"/>
      <c r="AFM23" s="101"/>
      <c r="AFN23" s="101"/>
      <c r="AFO23" s="101"/>
      <c r="AFP23" s="101"/>
      <c r="AFQ23" s="101"/>
      <c r="AFR23" s="101"/>
      <c r="AFS23" s="101"/>
      <c r="AFT23" s="101"/>
      <c r="AFU23" s="101"/>
      <c r="AFV23" s="101"/>
      <c r="AFW23" s="101"/>
      <c r="AFX23" s="101"/>
      <c r="AFY23" s="101"/>
      <c r="AFZ23" s="101"/>
      <c r="AGA23" s="101"/>
      <c r="AGB23" s="101"/>
      <c r="AGC23" s="101"/>
      <c r="AGD23" s="101"/>
      <c r="AGE23" s="101"/>
      <c r="AGF23" s="101"/>
      <c r="AGG23" s="101"/>
      <c r="AGH23" s="101"/>
      <c r="AGI23" s="101"/>
      <c r="AGJ23" s="101"/>
      <c r="AGK23" s="101"/>
      <c r="AGL23" s="101"/>
      <c r="AGM23" s="101"/>
      <c r="AGN23" s="101"/>
      <c r="AGO23" s="101"/>
      <c r="AGP23" s="101"/>
      <c r="AGQ23" s="101"/>
      <c r="AGR23" s="101"/>
      <c r="AGS23" s="101"/>
      <c r="AGT23" s="101"/>
      <c r="AGU23" s="101"/>
      <c r="AGV23" s="101"/>
      <c r="AGW23" s="101"/>
      <c r="AGX23" s="101"/>
      <c r="AGY23" s="101"/>
      <c r="AGZ23" s="101"/>
      <c r="AHA23" s="101"/>
      <c r="AHB23" s="101"/>
      <c r="AHC23" s="101"/>
      <c r="AHD23" s="101"/>
      <c r="AHE23" s="101"/>
      <c r="AHF23" s="101"/>
      <c r="AHG23" s="101"/>
      <c r="AHH23" s="101"/>
      <c r="AHI23" s="101"/>
      <c r="AHJ23" s="101"/>
      <c r="AHK23" s="101"/>
      <c r="AHL23" s="101"/>
      <c r="AHM23" s="101"/>
      <c r="AHN23" s="101"/>
      <c r="AHO23" s="101"/>
      <c r="AHP23" s="101"/>
      <c r="AHQ23" s="101"/>
      <c r="AHR23" s="101"/>
      <c r="AHS23" s="101"/>
      <c r="AHT23" s="101"/>
      <c r="AHU23" s="101"/>
      <c r="AHV23" s="101"/>
      <c r="AHW23" s="101"/>
      <c r="AHX23" s="101"/>
      <c r="AHY23" s="101"/>
      <c r="AHZ23" s="101"/>
      <c r="AIA23" s="101"/>
      <c r="AIB23" s="101"/>
      <c r="AIC23" s="101"/>
      <c r="AID23" s="101"/>
      <c r="AIE23" s="101"/>
      <c r="AIF23" s="101"/>
      <c r="AIG23" s="101"/>
      <c r="AIH23" s="101"/>
      <c r="AII23" s="101"/>
      <c r="AIJ23" s="101"/>
      <c r="AIK23" s="101"/>
      <c r="AIL23" s="101"/>
      <c r="AIM23" s="101"/>
      <c r="AIN23" s="101"/>
      <c r="AIO23" s="101"/>
      <c r="AIP23" s="101"/>
      <c r="AIQ23" s="101"/>
      <c r="AIR23" s="101"/>
      <c r="AIS23" s="101"/>
      <c r="AIT23" s="101"/>
      <c r="AIU23" s="101"/>
      <c r="AIV23" s="101"/>
      <c r="AIW23" s="101"/>
      <c r="AIX23" s="101"/>
      <c r="AIY23" s="101"/>
      <c r="AIZ23" s="101"/>
      <c r="AJA23" s="101"/>
      <c r="AJB23" s="101"/>
      <c r="AJC23" s="101"/>
      <c r="AJD23" s="101"/>
      <c r="AJE23" s="101"/>
      <c r="AJF23" s="101"/>
      <c r="AJG23" s="101"/>
      <c r="AJH23" s="101"/>
      <c r="AJI23" s="101"/>
      <c r="AJJ23" s="101"/>
      <c r="AJK23" s="101"/>
      <c r="AJL23" s="101"/>
      <c r="AJM23" s="101"/>
      <c r="AJN23" s="101"/>
      <c r="AJO23" s="101"/>
      <c r="AJP23" s="101"/>
      <c r="AJQ23" s="101"/>
      <c r="AJR23" s="101"/>
      <c r="AJS23" s="101"/>
      <c r="AJT23" s="101"/>
      <c r="AJU23" s="101"/>
      <c r="AJV23" s="101"/>
      <c r="AJW23" s="101"/>
      <c r="AJX23" s="101"/>
      <c r="AJY23" s="101"/>
      <c r="AJZ23" s="101"/>
      <c r="AKA23" s="101"/>
      <c r="AKB23" s="101"/>
      <c r="AKC23" s="101"/>
      <c r="AKD23" s="101"/>
      <c r="AKE23" s="101"/>
      <c r="AKF23" s="101"/>
      <c r="AKG23" s="101"/>
      <c r="AKH23" s="101"/>
      <c r="AKI23" s="101"/>
      <c r="AKJ23" s="101"/>
      <c r="AKK23" s="101"/>
      <c r="AKL23" s="101"/>
      <c r="AKM23" s="101"/>
      <c r="AKN23" s="101"/>
      <c r="AKO23" s="101"/>
      <c r="AKP23" s="101"/>
      <c r="AKQ23" s="101"/>
      <c r="AKR23" s="101"/>
      <c r="AKS23" s="101"/>
      <c r="AKT23" s="101"/>
      <c r="AKU23" s="101"/>
      <c r="AKV23" s="101"/>
      <c r="AKW23" s="101"/>
      <c r="AKX23" s="101"/>
      <c r="AKY23" s="101"/>
      <c r="AKZ23" s="101"/>
      <c r="ALA23" s="101"/>
      <c r="ALB23" s="101"/>
      <c r="ALC23" s="101"/>
      <c r="ALD23" s="101"/>
      <c r="ALE23" s="101"/>
      <c r="ALF23" s="101"/>
      <c r="ALG23" s="101"/>
      <c r="ALH23" s="101"/>
      <c r="ALI23" s="101"/>
      <c r="ALJ23" s="101"/>
      <c r="ALK23" s="101"/>
      <c r="ALL23" s="101"/>
      <c r="ALM23" s="101"/>
      <c r="ALN23" s="101"/>
      <c r="ALO23" s="101"/>
      <c r="ALP23" s="101"/>
      <c r="ALQ23" s="101"/>
      <c r="ALR23" s="101"/>
      <c r="ALS23" s="101"/>
      <c r="ALT23" s="101"/>
      <c r="ALU23" s="101"/>
      <c r="ALV23" s="101"/>
      <c r="ALW23" s="101"/>
      <c r="ALX23" s="101"/>
      <c r="ALY23" s="101"/>
      <c r="ALZ23" s="101"/>
      <c r="AMA23" s="101"/>
      <c r="AMB23" s="101"/>
      <c r="AMC23" s="101"/>
      <c r="AMD23" s="101"/>
      <c r="AME23" s="101"/>
      <c r="AMF23" s="101"/>
      <c r="AMG23" s="101"/>
      <c r="AMH23" s="101"/>
      <c r="AMI23" s="101"/>
      <c r="AMJ23" s="101"/>
      <c r="AMK23" s="101"/>
      <c r="AML23" s="101"/>
      <c r="AMM23" s="101"/>
      <c r="AMN23" s="101"/>
    </row>
    <row r="24" spans="1:1028" s="380" customFormat="1" ht="53.25" customHeight="1">
      <c r="A24" s="381" t="s">
        <v>231</v>
      </c>
      <c r="B24" s="399" t="s">
        <v>31</v>
      </c>
      <c r="C24" s="399" t="s">
        <v>259</v>
      </c>
      <c r="D24" s="426" t="s">
        <v>260</v>
      </c>
      <c r="E24" s="401">
        <f>SUM(F24:H24)</f>
        <v>12</v>
      </c>
      <c r="F24" s="427">
        <v>0</v>
      </c>
      <c r="G24" s="402">
        <v>12</v>
      </c>
      <c r="H24" s="401">
        <v>0</v>
      </c>
      <c r="I24" s="401" t="s">
        <v>49</v>
      </c>
      <c r="J24" s="401"/>
      <c r="K24" s="401"/>
      <c r="L24" s="401">
        <v>4</v>
      </c>
      <c r="M24" s="401"/>
      <c r="N24" s="404">
        <v>0.25</v>
      </c>
      <c r="O24" s="404"/>
      <c r="P24" s="405">
        <v>2</v>
      </c>
      <c r="Q24" s="406" t="s">
        <v>34</v>
      </c>
      <c r="R24" s="407"/>
      <c r="S24" s="406" t="s">
        <v>35</v>
      </c>
      <c r="T24" s="425" t="s">
        <v>261</v>
      </c>
      <c r="U24" s="407" t="s">
        <v>36</v>
      </c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  <c r="CD24" s="101"/>
      <c r="CE24" s="101"/>
      <c r="CF24" s="101"/>
      <c r="CG24" s="101"/>
      <c r="CH24" s="101"/>
      <c r="CI24" s="101"/>
      <c r="CJ24" s="101"/>
      <c r="CK24" s="101"/>
      <c r="CL24" s="101"/>
      <c r="CM24" s="101"/>
      <c r="CN24" s="101"/>
      <c r="CO24" s="101"/>
      <c r="CP24" s="101"/>
      <c r="CQ24" s="101"/>
      <c r="CR24" s="101"/>
      <c r="CS24" s="101"/>
      <c r="CT24" s="101"/>
      <c r="CU24" s="101"/>
      <c r="CV24" s="101"/>
      <c r="CW24" s="101"/>
      <c r="CX24" s="101"/>
      <c r="CY24" s="101"/>
      <c r="CZ24" s="101"/>
      <c r="DA24" s="101"/>
      <c r="DB24" s="101"/>
      <c r="DC24" s="101"/>
      <c r="DD24" s="101"/>
      <c r="DE24" s="101"/>
      <c r="DF24" s="101"/>
      <c r="DG24" s="101"/>
      <c r="DH24" s="101"/>
      <c r="DI24" s="101"/>
      <c r="DJ24" s="101"/>
      <c r="DK24" s="101"/>
      <c r="DL24" s="101"/>
      <c r="DM24" s="101"/>
      <c r="DN24" s="101"/>
      <c r="DO24" s="101"/>
      <c r="DP24" s="101"/>
      <c r="DQ24" s="101"/>
      <c r="DR24" s="101"/>
      <c r="DS24" s="101"/>
      <c r="DT24" s="101"/>
      <c r="DU24" s="101"/>
      <c r="DV24" s="101"/>
      <c r="DW24" s="101"/>
      <c r="DX24" s="101"/>
      <c r="DY24" s="101"/>
      <c r="DZ24" s="101"/>
      <c r="EA24" s="101"/>
      <c r="EB24" s="101"/>
      <c r="EC24" s="101"/>
      <c r="ED24" s="101"/>
      <c r="EE24" s="101"/>
      <c r="EF24" s="101"/>
      <c r="EG24" s="101"/>
      <c r="EH24" s="101"/>
      <c r="EI24" s="101"/>
      <c r="EJ24" s="101"/>
      <c r="EK24" s="101"/>
      <c r="EL24" s="101"/>
      <c r="EM24" s="101"/>
      <c r="EN24" s="101"/>
      <c r="EO24" s="101"/>
      <c r="EP24" s="101"/>
      <c r="EQ24" s="101"/>
      <c r="ER24" s="101"/>
      <c r="ES24" s="101"/>
      <c r="ET24" s="101"/>
      <c r="EU24" s="101"/>
      <c r="EV24" s="101"/>
      <c r="EW24" s="101"/>
      <c r="EX24" s="101"/>
      <c r="EY24" s="101"/>
      <c r="EZ24" s="101"/>
      <c r="FA24" s="101"/>
      <c r="FB24" s="101"/>
      <c r="FC24" s="101"/>
      <c r="FD24" s="101"/>
      <c r="FE24" s="101"/>
      <c r="FF24" s="101"/>
      <c r="FG24" s="101"/>
      <c r="FH24" s="101"/>
      <c r="FI24" s="101"/>
      <c r="FJ24" s="101"/>
      <c r="FK24" s="101"/>
      <c r="FL24" s="101"/>
      <c r="FM24" s="101"/>
      <c r="FN24" s="101"/>
      <c r="FO24" s="101"/>
      <c r="FP24" s="101"/>
      <c r="FQ24" s="101"/>
      <c r="FR24" s="101"/>
      <c r="FS24" s="101"/>
      <c r="FT24" s="101"/>
      <c r="FU24" s="101"/>
      <c r="FV24" s="101"/>
      <c r="FW24" s="101"/>
      <c r="FX24" s="101"/>
      <c r="FY24" s="101"/>
      <c r="FZ24" s="101"/>
      <c r="GA24" s="101"/>
      <c r="GB24" s="101"/>
      <c r="GC24" s="101"/>
      <c r="GD24" s="101"/>
      <c r="GE24" s="101"/>
      <c r="GF24" s="101"/>
      <c r="GG24" s="101"/>
      <c r="GH24" s="101"/>
      <c r="GI24" s="101"/>
      <c r="GJ24" s="101"/>
      <c r="GK24" s="101"/>
      <c r="GL24" s="101"/>
      <c r="GM24" s="101"/>
      <c r="GN24" s="101"/>
      <c r="GO24" s="101"/>
      <c r="GP24" s="101"/>
      <c r="GQ24" s="101"/>
      <c r="GR24" s="101"/>
      <c r="GS24" s="101"/>
      <c r="GT24" s="101"/>
      <c r="GU24" s="101"/>
      <c r="GV24" s="101"/>
      <c r="GW24" s="101"/>
      <c r="GX24" s="101"/>
      <c r="GY24" s="101"/>
      <c r="GZ24" s="101"/>
      <c r="HA24" s="101"/>
      <c r="HB24" s="101"/>
      <c r="HC24" s="101"/>
      <c r="HD24" s="101"/>
      <c r="HE24" s="101"/>
      <c r="HF24" s="101"/>
      <c r="HG24" s="101"/>
      <c r="HH24" s="101"/>
      <c r="HI24" s="101"/>
      <c r="HJ24" s="101"/>
      <c r="HK24" s="101"/>
      <c r="HL24" s="101"/>
      <c r="HM24" s="101"/>
      <c r="HN24" s="101"/>
      <c r="HO24" s="101"/>
      <c r="HP24" s="101"/>
      <c r="HQ24" s="101"/>
      <c r="HR24" s="101"/>
      <c r="HS24" s="101"/>
      <c r="HT24" s="101"/>
      <c r="HU24" s="101"/>
      <c r="HV24" s="101"/>
      <c r="HW24" s="101"/>
      <c r="HX24" s="101"/>
      <c r="HY24" s="101"/>
      <c r="HZ24" s="101"/>
      <c r="IA24" s="101"/>
      <c r="IB24" s="101"/>
      <c r="IC24" s="101"/>
      <c r="ID24" s="101"/>
      <c r="IE24" s="101"/>
      <c r="IF24" s="101"/>
      <c r="IG24" s="101"/>
      <c r="IH24" s="101"/>
      <c r="II24" s="101"/>
      <c r="IJ24" s="101"/>
      <c r="IK24" s="101"/>
      <c r="IL24" s="101"/>
      <c r="IM24" s="101"/>
      <c r="IN24" s="101"/>
      <c r="IO24" s="101"/>
      <c r="IP24" s="101"/>
      <c r="IQ24" s="101"/>
      <c r="IR24" s="101"/>
      <c r="IS24" s="101"/>
      <c r="IT24" s="101"/>
      <c r="IU24" s="101"/>
      <c r="IV24" s="101"/>
      <c r="IW24" s="101"/>
      <c r="IX24" s="101"/>
      <c r="IY24" s="101"/>
      <c r="IZ24" s="101"/>
      <c r="JA24" s="101"/>
      <c r="JB24" s="101"/>
      <c r="JC24" s="101"/>
      <c r="JD24" s="101"/>
      <c r="JE24" s="101"/>
      <c r="JF24" s="101"/>
      <c r="JG24" s="101"/>
      <c r="JH24" s="101"/>
      <c r="JI24" s="101"/>
      <c r="JJ24" s="101"/>
      <c r="JK24" s="101"/>
      <c r="JL24" s="101"/>
      <c r="JM24" s="101"/>
      <c r="JN24" s="101"/>
      <c r="JO24" s="101"/>
      <c r="JP24" s="101"/>
      <c r="JQ24" s="101"/>
      <c r="JR24" s="101"/>
      <c r="JS24" s="101"/>
      <c r="JT24" s="101"/>
      <c r="JU24" s="101"/>
      <c r="JV24" s="101"/>
      <c r="JW24" s="101"/>
      <c r="JX24" s="101"/>
      <c r="JY24" s="101"/>
      <c r="JZ24" s="101"/>
      <c r="KA24" s="101"/>
      <c r="KB24" s="101"/>
      <c r="KC24" s="101"/>
      <c r="KD24" s="101"/>
      <c r="KE24" s="101"/>
      <c r="KF24" s="101"/>
      <c r="KG24" s="101"/>
      <c r="KH24" s="101"/>
      <c r="KI24" s="101"/>
      <c r="KJ24" s="101"/>
      <c r="KK24" s="101"/>
      <c r="KL24" s="101"/>
      <c r="KM24" s="101"/>
      <c r="KN24" s="101"/>
      <c r="KO24" s="101"/>
      <c r="KP24" s="101"/>
      <c r="KQ24" s="101"/>
      <c r="KR24" s="101"/>
      <c r="KS24" s="101"/>
      <c r="KT24" s="101"/>
      <c r="KU24" s="101"/>
      <c r="KV24" s="101"/>
      <c r="KW24" s="101"/>
      <c r="KX24" s="101"/>
      <c r="KY24" s="101"/>
      <c r="KZ24" s="101"/>
      <c r="LA24" s="101"/>
      <c r="LB24" s="101"/>
      <c r="LC24" s="101"/>
      <c r="LD24" s="101"/>
      <c r="LE24" s="101"/>
      <c r="LF24" s="101"/>
      <c r="LG24" s="101"/>
      <c r="LH24" s="101"/>
      <c r="LI24" s="101"/>
      <c r="LJ24" s="101"/>
      <c r="LK24" s="101"/>
      <c r="LL24" s="101"/>
      <c r="LM24" s="101"/>
      <c r="LN24" s="101"/>
      <c r="LO24" s="101"/>
      <c r="LP24" s="101"/>
      <c r="LQ24" s="101"/>
      <c r="LR24" s="101"/>
      <c r="LS24" s="101"/>
      <c r="LT24" s="101"/>
      <c r="LU24" s="101"/>
      <c r="LV24" s="101"/>
      <c r="LW24" s="101"/>
      <c r="LX24" s="101"/>
      <c r="LY24" s="101"/>
      <c r="LZ24" s="101"/>
      <c r="MA24" s="101"/>
      <c r="MB24" s="101"/>
      <c r="MC24" s="101"/>
      <c r="MD24" s="101"/>
      <c r="ME24" s="101"/>
      <c r="MF24" s="101"/>
      <c r="MG24" s="101"/>
      <c r="MH24" s="101"/>
      <c r="MI24" s="101"/>
      <c r="MJ24" s="101"/>
      <c r="MK24" s="101"/>
      <c r="ML24" s="101"/>
      <c r="MM24" s="101"/>
      <c r="MN24" s="101"/>
      <c r="MO24" s="101"/>
      <c r="MP24" s="101"/>
      <c r="MQ24" s="101"/>
      <c r="MR24" s="101"/>
      <c r="MS24" s="101"/>
      <c r="MT24" s="101"/>
      <c r="MU24" s="101"/>
      <c r="MV24" s="101"/>
      <c r="MW24" s="101"/>
      <c r="MX24" s="101"/>
      <c r="MY24" s="101"/>
      <c r="MZ24" s="101"/>
      <c r="NA24" s="101"/>
      <c r="NB24" s="101"/>
      <c r="NC24" s="101"/>
      <c r="ND24" s="101"/>
      <c r="NE24" s="101"/>
      <c r="NF24" s="101"/>
      <c r="NG24" s="101"/>
      <c r="NH24" s="101"/>
      <c r="NI24" s="101"/>
      <c r="NJ24" s="101"/>
      <c r="NK24" s="101"/>
      <c r="NL24" s="101"/>
      <c r="NM24" s="101"/>
      <c r="NN24" s="101"/>
      <c r="NO24" s="101"/>
      <c r="NP24" s="101"/>
      <c r="NQ24" s="101"/>
      <c r="NR24" s="101"/>
      <c r="NS24" s="101"/>
      <c r="NT24" s="101"/>
      <c r="NU24" s="101"/>
      <c r="NV24" s="101"/>
      <c r="NW24" s="101"/>
      <c r="NX24" s="101"/>
      <c r="NY24" s="101"/>
      <c r="NZ24" s="101"/>
      <c r="OA24" s="101"/>
      <c r="OB24" s="101"/>
      <c r="OC24" s="101"/>
      <c r="OD24" s="101"/>
      <c r="OE24" s="101"/>
      <c r="OF24" s="101"/>
      <c r="OG24" s="101"/>
      <c r="OH24" s="101"/>
      <c r="OI24" s="101"/>
      <c r="OJ24" s="101"/>
      <c r="OK24" s="101"/>
      <c r="OL24" s="101"/>
      <c r="OM24" s="101"/>
      <c r="ON24" s="101"/>
      <c r="OO24" s="101"/>
      <c r="OP24" s="101"/>
      <c r="OQ24" s="101"/>
      <c r="OR24" s="101"/>
      <c r="OS24" s="101"/>
      <c r="OT24" s="101"/>
      <c r="OU24" s="101"/>
      <c r="OV24" s="101"/>
      <c r="OW24" s="101"/>
      <c r="OX24" s="101"/>
      <c r="OY24" s="101"/>
      <c r="OZ24" s="101"/>
      <c r="PA24" s="101"/>
      <c r="PB24" s="101"/>
      <c r="PC24" s="101"/>
      <c r="PD24" s="101"/>
      <c r="PE24" s="101"/>
      <c r="PF24" s="101"/>
      <c r="PG24" s="101"/>
      <c r="PH24" s="101"/>
      <c r="PI24" s="101"/>
      <c r="PJ24" s="101"/>
      <c r="PK24" s="101"/>
      <c r="PL24" s="101"/>
      <c r="PM24" s="101"/>
      <c r="PN24" s="101"/>
      <c r="PO24" s="101"/>
      <c r="PP24" s="101"/>
      <c r="PQ24" s="101"/>
      <c r="PR24" s="101"/>
      <c r="PS24" s="101"/>
      <c r="PT24" s="101"/>
      <c r="PU24" s="101"/>
      <c r="PV24" s="101"/>
      <c r="PW24" s="101"/>
      <c r="PX24" s="101"/>
      <c r="PY24" s="101"/>
      <c r="PZ24" s="101"/>
      <c r="QA24" s="101"/>
      <c r="QB24" s="101"/>
      <c r="QC24" s="101"/>
      <c r="QD24" s="101"/>
      <c r="QE24" s="101"/>
      <c r="QF24" s="101"/>
      <c r="QG24" s="101"/>
      <c r="QH24" s="101"/>
      <c r="QI24" s="101"/>
      <c r="QJ24" s="101"/>
      <c r="QK24" s="101"/>
      <c r="QL24" s="101"/>
      <c r="QM24" s="101"/>
      <c r="QN24" s="101"/>
      <c r="QO24" s="101"/>
      <c r="QP24" s="101"/>
      <c r="QQ24" s="101"/>
      <c r="QR24" s="101"/>
      <c r="QS24" s="101"/>
      <c r="QT24" s="101"/>
      <c r="QU24" s="101"/>
      <c r="QV24" s="101"/>
      <c r="QW24" s="101"/>
      <c r="QX24" s="101"/>
      <c r="QY24" s="101"/>
      <c r="QZ24" s="101"/>
      <c r="RA24" s="101"/>
      <c r="RB24" s="101"/>
      <c r="RC24" s="101"/>
      <c r="RD24" s="101"/>
      <c r="RE24" s="101"/>
      <c r="RF24" s="101"/>
      <c r="RG24" s="101"/>
      <c r="RH24" s="101"/>
      <c r="RI24" s="101"/>
      <c r="RJ24" s="101"/>
      <c r="RK24" s="101"/>
      <c r="RL24" s="101"/>
      <c r="RM24" s="101"/>
      <c r="RN24" s="101"/>
      <c r="RO24" s="101"/>
      <c r="RP24" s="101"/>
      <c r="RQ24" s="101"/>
      <c r="RR24" s="101"/>
      <c r="RS24" s="101"/>
      <c r="RT24" s="101"/>
      <c r="RU24" s="101"/>
      <c r="RV24" s="101"/>
      <c r="RW24" s="101"/>
      <c r="RX24" s="101"/>
      <c r="RY24" s="101"/>
      <c r="RZ24" s="101"/>
      <c r="SA24" s="101"/>
      <c r="SB24" s="101"/>
      <c r="SC24" s="101"/>
      <c r="SD24" s="101"/>
      <c r="SE24" s="101"/>
      <c r="SF24" s="101"/>
      <c r="SG24" s="101"/>
      <c r="SH24" s="101"/>
      <c r="SI24" s="101"/>
      <c r="SJ24" s="101"/>
      <c r="SK24" s="101"/>
      <c r="SL24" s="101"/>
      <c r="SM24" s="101"/>
      <c r="SN24" s="101"/>
      <c r="SO24" s="101"/>
      <c r="SP24" s="101"/>
      <c r="SQ24" s="101"/>
      <c r="SR24" s="101"/>
      <c r="SS24" s="101"/>
      <c r="ST24" s="101"/>
      <c r="SU24" s="101"/>
      <c r="SV24" s="101"/>
      <c r="SW24" s="101"/>
      <c r="SX24" s="101"/>
      <c r="SY24" s="101"/>
      <c r="SZ24" s="101"/>
      <c r="TA24" s="101"/>
      <c r="TB24" s="101"/>
      <c r="TC24" s="101"/>
      <c r="TD24" s="101"/>
      <c r="TE24" s="101"/>
      <c r="TF24" s="101"/>
      <c r="TG24" s="101"/>
      <c r="TH24" s="101"/>
      <c r="TI24" s="101"/>
      <c r="TJ24" s="101"/>
      <c r="TK24" s="101"/>
      <c r="TL24" s="101"/>
      <c r="TM24" s="101"/>
      <c r="TN24" s="101"/>
      <c r="TO24" s="101"/>
      <c r="TP24" s="101"/>
      <c r="TQ24" s="101"/>
      <c r="TR24" s="101"/>
      <c r="TS24" s="101"/>
      <c r="TT24" s="101"/>
      <c r="TU24" s="101"/>
      <c r="TV24" s="101"/>
      <c r="TW24" s="101"/>
      <c r="TX24" s="101"/>
      <c r="TY24" s="101"/>
      <c r="TZ24" s="101"/>
      <c r="UA24" s="101"/>
      <c r="UB24" s="101"/>
      <c r="UC24" s="101"/>
      <c r="UD24" s="101"/>
      <c r="UE24" s="101"/>
      <c r="UF24" s="101"/>
      <c r="UG24" s="101"/>
      <c r="UH24" s="101"/>
      <c r="UI24" s="101"/>
      <c r="UJ24" s="101"/>
      <c r="UK24" s="101"/>
      <c r="UL24" s="101"/>
      <c r="UM24" s="101"/>
      <c r="UN24" s="101"/>
      <c r="UO24" s="101"/>
      <c r="UP24" s="101"/>
      <c r="UQ24" s="101"/>
      <c r="UR24" s="101"/>
      <c r="US24" s="101"/>
      <c r="UT24" s="101"/>
      <c r="UU24" s="101"/>
      <c r="UV24" s="101"/>
      <c r="UW24" s="101"/>
      <c r="UX24" s="101"/>
      <c r="UY24" s="101"/>
      <c r="UZ24" s="101"/>
      <c r="VA24" s="101"/>
      <c r="VB24" s="101"/>
      <c r="VC24" s="101"/>
      <c r="VD24" s="101"/>
      <c r="VE24" s="101"/>
      <c r="VF24" s="101"/>
      <c r="VG24" s="101"/>
      <c r="VH24" s="101"/>
      <c r="VI24" s="101"/>
      <c r="VJ24" s="101"/>
      <c r="VK24" s="101"/>
      <c r="VL24" s="101"/>
      <c r="VM24" s="101"/>
      <c r="VN24" s="101"/>
      <c r="VO24" s="101"/>
      <c r="VP24" s="101"/>
      <c r="VQ24" s="101"/>
      <c r="VR24" s="101"/>
      <c r="VS24" s="101"/>
      <c r="VT24" s="101"/>
      <c r="VU24" s="101"/>
      <c r="VV24" s="101"/>
      <c r="VW24" s="101"/>
      <c r="VX24" s="101"/>
      <c r="VY24" s="101"/>
      <c r="VZ24" s="101"/>
      <c r="WA24" s="101"/>
      <c r="WB24" s="101"/>
      <c r="WC24" s="101"/>
      <c r="WD24" s="101"/>
      <c r="WE24" s="101"/>
      <c r="WF24" s="101"/>
      <c r="WG24" s="101"/>
      <c r="WH24" s="101"/>
      <c r="WI24" s="101"/>
      <c r="WJ24" s="101"/>
      <c r="WK24" s="101"/>
      <c r="WL24" s="101"/>
      <c r="WM24" s="101"/>
      <c r="WN24" s="101"/>
      <c r="WO24" s="101"/>
      <c r="WP24" s="101"/>
      <c r="WQ24" s="101"/>
      <c r="WR24" s="101"/>
      <c r="WS24" s="101"/>
      <c r="WT24" s="101"/>
      <c r="WU24" s="101"/>
      <c r="WV24" s="101"/>
      <c r="WW24" s="101"/>
      <c r="WX24" s="101"/>
      <c r="WY24" s="101"/>
      <c r="WZ24" s="101"/>
      <c r="XA24" s="101"/>
      <c r="XB24" s="101"/>
      <c r="XC24" s="101"/>
      <c r="XD24" s="101"/>
      <c r="XE24" s="101"/>
      <c r="XF24" s="101"/>
      <c r="XG24" s="101"/>
      <c r="XH24" s="101"/>
      <c r="XI24" s="101"/>
      <c r="XJ24" s="101"/>
      <c r="XK24" s="101"/>
      <c r="XL24" s="101"/>
      <c r="XM24" s="101"/>
      <c r="XN24" s="101"/>
      <c r="XO24" s="101"/>
      <c r="XP24" s="101"/>
      <c r="XQ24" s="101"/>
      <c r="XR24" s="101"/>
      <c r="XS24" s="101"/>
      <c r="XT24" s="101"/>
      <c r="XU24" s="101"/>
      <c r="XV24" s="101"/>
      <c r="XW24" s="101"/>
      <c r="XX24" s="101"/>
      <c r="XY24" s="101"/>
      <c r="XZ24" s="101"/>
      <c r="YA24" s="101"/>
      <c r="YB24" s="101"/>
      <c r="YC24" s="101"/>
      <c r="YD24" s="101"/>
      <c r="YE24" s="101"/>
      <c r="YF24" s="101"/>
      <c r="YG24" s="101"/>
      <c r="YH24" s="101"/>
      <c r="YI24" s="101"/>
      <c r="YJ24" s="101"/>
      <c r="YK24" s="101"/>
      <c r="YL24" s="101"/>
      <c r="YM24" s="101"/>
      <c r="YN24" s="101"/>
      <c r="YO24" s="101"/>
      <c r="YP24" s="101"/>
      <c r="YQ24" s="101"/>
      <c r="YR24" s="101"/>
      <c r="YS24" s="101"/>
      <c r="YT24" s="101"/>
      <c r="YU24" s="101"/>
      <c r="YV24" s="101"/>
      <c r="YW24" s="101"/>
      <c r="YX24" s="101"/>
      <c r="YY24" s="101"/>
      <c r="YZ24" s="101"/>
      <c r="ZA24" s="101"/>
      <c r="ZB24" s="101"/>
      <c r="ZC24" s="101"/>
      <c r="ZD24" s="101"/>
      <c r="ZE24" s="101"/>
      <c r="ZF24" s="101"/>
      <c r="ZG24" s="101"/>
      <c r="ZH24" s="101"/>
      <c r="ZI24" s="101"/>
      <c r="ZJ24" s="101"/>
      <c r="ZK24" s="101"/>
      <c r="ZL24" s="101"/>
      <c r="ZM24" s="101"/>
      <c r="ZN24" s="101"/>
      <c r="ZO24" s="101"/>
      <c r="ZP24" s="101"/>
      <c r="ZQ24" s="101"/>
      <c r="ZR24" s="101"/>
      <c r="ZS24" s="101"/>
      <c r="ZT24" s="101"/>
      <c r="ZU24" s="101"/>
      <c r="ZV24" s="101"/>
      <c r="ZW24" s="101"/>
      <c r="ZX24" s="101"/>
      <c r="ZY24" s="101"/>
      <c r="ZZ24" s="101"/>
      <c r="AAA24" s="101"/>
      <c r="AAB24" s="101"/>
      <c r="AAC24" s="101"/>
      <c r="AAD24" s="101"/>
      <c r="AAE24" s="101"/>
      <c r="AAF24" s="101"/>
      <c r="AAG24" s="101"/>
      <c r="AAH24" s="101"/>
      <c r="AAI24" s="101"/>
      <c r="AAJ24" s="101"/>
      <c r="AAK24" s="101"/>
      <c r="AAL24" s="101"/>
      <c r="AAM24" s="101"/>
      <c r="AAN24" s="101"/>
      <c r="AAO24" s="101"/>
      <c r="AAP24" s="101"/>
      <c r="AAQ24" s="101"/>
      <c r="AAR24" s="101"/>
      <c r="AAS24" s="101"/>
      <c r="AAT24" s="101"/>
      <c r="AAU24" s="101"/>
      <c r="AAV24" s="101"/>
      <c r="AAW24" s="101"/>
      <c r="AAX24" s="101"/>
      <c r="AAY24" s="101"/>
      <c r="AAZ24" s="101"/>
      <c r="ABA24" s="101"/>
      <c r="ABB24" s="101"/>
      <c r="ABC24" s="101"/>
      <c r="ABD24" s="101"/>
      <c r="ABE24" s="101"/>
      <c r="ABF24" s="101"/>
      <c r="ABG24" s="101"/>
      <c r="ABH24" s="101"/>
      <c r="ABI24" s="101"/>
      <c r="ABJ24" s="101"/>
      <c r="ABK24" s="101"/>
      <c r="ABL24" s="101"/>
      <c r="ABM24" s="101"/>
      <c r="ABN24" s="101"/>
      <c r="ABO24" s="101"/>
      <c r="ABP24" s="101"/>
      <c r="ABQ24" s="101"/>
      <c r="ABR24" s="101"/>
      <c r="ABS24" s="101"/>
      <c r="ABT24" s="101"/>
      <c r="ABU24" s="101"/>
      <c r="ABV24" s="101"/>
      <c r="ABW24" s="101"/>
      <c r="ABX24" s="101"/>
      <c r="ABY24" s="101"/>
      <c r="ABZ24" s="101"/>
      <c r="ACA24" s="101"/>
      <c r="ACB24" s="101"/>
      <c r="ACC24" s="101"/>
      <c r="ACD24" s="101"/>
      <c r="ACE24" s="101"/>
      <c r="ACF24" s="101"/>
      <c r="ACG24" s="101"/>
      <c r="ACH24" s="101"/>
      <c r="ACI24" s="101"/>
      <c r="ACJ24" s="101"/>
      <c r="ACK24" s="101"/>
      <c r="ACL24" s="101"/>
      <c r="ACM24" s="101"/>
      <c r="ACN24" s="101"/>
      <c r="ACO24" s="101"/>
      <c r="ACP24" s="101"/>
      <c r="ACQ24" s="101"/>
      <c r="ACR24" s="101"/>
      <c r="ACS24" s="101"/>
      <c r="ACT24" s="101"/>
      <c r="ACU24" s="101"/>
      <c r="ACV24" s="101"/>
      <c r="ACW24" s="101"/>
      <c r="ACX24" s="101"/>
      <c r="ACY24" s="101"/>
      <c r="ACZ24" s="101"/>
      <c r="ADA24" s="101"/>
      <c r="ADB24" s="101"/>
      <c r="ADC24" s="101"/>
      <c r="ADD24" s="101"/>
      <c r="ADE24" s="101"/>
      <c r="ADF24" s="101"/>
      <c r="ADG24" s="101"/>
      <c r="ADH24" s="101"/>
      <c r="ADI24" s="101"/>
      <c r="ADJ24" s="101"/>
      <c r="ADK24" s="101"/>
      <c r="ADL24" s="101"/>
      <c r="ADM24" s="101"/>
      <c r="ADN24" s="101"/>
      <c r="ADO24" s="101"/>
      <c r="ADP24" s="101"/>
      <c r="ADQ24" s="101"/>
      <c r="ADR24" s="101"/>
      <c r="ADS24" s="101"/>
      <c r="ADT24" s="101"/>
      <c r="ADU24" s="101"/>
      <c r="ADV24" s="101"/>
      <c r="ADW24" s="101"/>
      <c r="ADX24" s="101"/>
      <c r="ADY24" s="101"/>
      <c r="ADZ24" s="101"/>
      <c r="AEA24" s="101"/>
      <c r="AEB24" s="101"/>
      <c r="AEC24" s="101"/>
      <c r="AED24" s="101"/>
      <c r="AEE24" s="101"/>
      <c r="AEF24" s="101"/>
      <c r="AEG24" s="101"/>
      <c r="AEH24" s="101"/>
      <c r="AEI24" s="101"/>
      <c r="AEJ24" s="101"/>
      <c r="AEK24" s="101"/>
      <c r="AEL24" s="101"/>
      <c r="AEM24" s="101"/>
      <c r="AEN24" s="101"/>
      <c r="AEO24" s="101"/>
      <c r="AEP24" s="101"/>
      <c r="AEQ24" s="101"/>
      <c r="AER24" s="101"/>
      <c r="AES24" s="101"/>
      <c r="AET24" s="101"/>
      <c r="AEU24" s="101"/>
      <c r="AEV24" s="101"/>
      <c r="AEW24" s="101"/>
      <c r="AEX24" s="101"/>
      <c r="AEY24" s="101"/>
      <c r="AEZ24" s="101"/>
      <c r="AFA24" s="101"/>
      <c r="AFB24" s="101"/>
      <c r="AFC24" s="101"/>
      <c r="AFD24" s="101"/>
      <c r="AFE24" s="101"/>
      <c r="AFF24" s="101"/>
      <c r="AFG24" s="101"/>
      <c r="AFH24" s="101"/>
      <c r="AFI24" s="101"/>
      <c r="AFJ24" s="101"/>
      <c r="AFK24" s="101"/>
      <c r="AFL24" s="101"/>
      <c r="AFM24" s="101"/>
      <c r="AFN24" s="101"/>
      <c r="AFO24" s="101"/>
      <c r="AFP24" s="101"/>
      <c r="AFQ24" s="101"/>
      <c r="AFR24" s="101"/>
      <c r="AFS24" s="101"/>
      <c r="AFT24" s="101"/>
      <c r="AFU24" s="101"/>
      <c r="AFV24" s="101"/>
      <c r="AFW24" s="101"/>
      <c r="AFX24" s="101"/>
      <c r="AFY24" s="101"/>
      <c r="AFZ24" s="101"/>
      <c r="AGA24" s="101"/>
      <c r="AGB24" s="101"/>
      <c r="AGC24" s="101"/>
      <c r="AGD24" s="101"/>
      <c r="AGE24" s="101"/>
      <c r="AGF24" s="101"/>
      <c r="AGG24" s="101"/>
      <c r="AGH24" s="101"/>
      <c r="AGI24" s="101"/>
      <c r="AGJ24" s="101"/>
      <c r="AGK24" s="101"/>
      <c r="AGL24" s="101"/>
      <c r="AGM24" s="101"/>
      <c r="AGN24" s="101"/>
      <c r="AGO24" s="101"/>
      <c r="AGP24" s="101"/>
      <c r="AGQ24" s="101"/>
      <c r="AGR24" s="101"/>
      <c r="AGS24" s="101"/>
      <c r="AGT24" s="101"/>
      <c r="AGU24" s="101"/>
      <c r="AGV24" s="101"/>
      <c r="AGW24" s="101"/>
      <c r="AGX24" s="101"/>
      <c r="AGY24" s="101"/>
      <c r="AGZ24" s="101"/>
      <c r="AHA24" s="101"/>
      <c r="AHB24" s="101"/>
      <c r="AHC24" s="101"/>
      <c r="AHD24" s="101"/>
      <c r="AHE24" s="101"/>
      <c r="AHF24" s="101"/>
      <c r="AHG24" s="101"/>
      <c r="AHH24" s="101"/>
      <c r="AHI24" s="101"/>
      <c r="AHJ24" s="101"/>
      <c r="AHK24" s="101"/>
      <c r="AHL24" s="101"/>
      <c r="AHM24" s="101"/>
      <c r="AHN24" s="101"/>
      <c r="AHO24" s="101"/>
      <c r="AHP24" s="101"/>
      <c r="AHQ24" s="101"/>
      <c r="AHR24" s="101"/>
      <c r="AHS24" s="101"/>
      <c r="AHT24" s="101"/>
      <c r="AHU24" s="101"/>
      <c r="AHV24" s="101"/>
      <c r="AHW24" s="101"/>
      <c r="AHX24" s="101"/>
      <c r="AHY24" s="101"/>
      <c r="AHZ24" s="101"/>
      <c r="AIA24" s="101"/>
      <c r="AIB24" s="101"/>
      <c r="AIC24" s="101"/>
      <c r="AID24" s="101"/>
      <c r="AIE24" s="101"/>
      <c r="AIF24" s="101"/>
      <c r="AIG24" s="101"/>
      <c r="AIH24" s="101"/>
      <c r="AII24" s="101"/>
      <c r="AIJ24" s="101"/>
      <c r="AIK24" s="101"/>
      <c r="AIL24" s="101"/>
      <c r="AIM24" s="101"/>
      <c r="AIN24" s="101"/>
      <c r="AIO24" s="101"/>
      <c r="AIP24" s="101"/>
      <c r="AIQ24" s="101"/>
      <c r="AIR24" s="101"/>
      <c r="AIS24" s="101"/>
      <c r="AIT24" s="101"/>
      <c r="AIU24" s="101"/>
      <c r="AIV24" s="101"/>
      <c r="AIW24" s="101"/>
      <c r="AIX24" s="101"/>
      <c r="AIY24" s="101"/>
      <c r="AIZ24" s="101"/>
      <c r="AJA24" s="101"/>
      <c r="AJB24" s="101"/>
      <c r="AJC24" s="101"/>
      <c r="AJD24" s="101"/>
      <c r="AJE24" s="101"/>
      <c r="AJF24" s="101"/>
      <c r="AJG24" s="101"/>
      <c r="AJH24" s="101"/>
      <c r="AJI24" s="101"/>
      <c r="AJJ24" s="101"/>
      <c r="AJK24" s="101"/>
      <c r="AJL24" s="101"/>
      <c r="AJM24" s="101"/>
      <c r="AJN24" s="101"/>
      <c r="AJO24" s="101"/>
      <c r="AJP24" s="101"/>
      <c r="AJQ24" s="101"/>
      <c r="AJR24" s="101"/>
      <c r="AJS24" s="101"/>
      <c r="AJT24" s="101"/>
      <c r="AJU24" s="101"/>
      <c r="AJV24" s="101"/>
      <c r="AJW24" s="101"/>
      <c r="AJX24" s="101"/>
      <c r="AJY24" s="101"/>
      <c r="AJZ24" s="101"/>
      <c r="AKA24" s="101"/>
      <c r="AKB24" s="101"/>
      <c r="AKC24" s="101"/>
      <c r="AKD24" s="101"/>
      <c r="AKE24" s="101"/>
      <c r="AKF24" s="101"/>
      <c r="AKG24" s="101"/>
      <c r="AKH24" s="101"/>
      <c r="AKI24" s="101"/>
      <c r="AKJ24" s="101"/>
      <c r="AKK24" s="101"/>
      <c r="AKL24" s="101"/>
      <c r="AKM24" s="101"/>
      <c r="AKN24" s="101"/>
      <c r="AKO24" s="101"/>
      <c r="AKP24" s="101"/>
      <c r="AKQ24" s="101"/>
      <c r="AKR24" s="101"/>
      <c r="AKS24" s="101"/>
      <c r="AKT24" s="101"/>
      <c r="AKU24" s="101"/>
      <c r="AKV24" s="101"/>
      <c r="AKW24" s="101"/>
      <c r="AKX24" s="101"/>
      <c r="AKY24" s="101"/>
      <c r="AKZ24" s="101"/>
      <c r="ALA24" s="101"/>
      <c r="ALB24" s="101"/>
      <c r="ALC24" s="101"/>
      <c r="ALD24" s="101"/>
      <c r="ALE24" s="101"/>
      <c r="ALF24" s="101"/>
      <c r="ALG24" s="101"/>
      <c r="ALH24" s="101"/>
      <c r="ALI24" s="101"/>
      <c r="ALJ24" s="101"/>
      <c r="ALK24" s="101"/>
      <c r="ALL24" s="101"/>
      <c r="ALM24" s="101"/>
      <c r="ALN24" s="101"/>
      <c r="ALO24" s="101"/>
      <c r="ALP24" s="101"/>
      <c r="ALQ24" s="101"/>
      <c r="ALR24" s="101"/>
      <c r="ALS24" s="101"/>
      <c r="ALT24" s="101"/>
      <c r="ALU24" s="101"/>
      <c r="ALV24" s="101"/>
      <c r="ALW24" s="101"/>
      <c r="ALX24" s="101"/>
      <c r="ALY24" s="101"/>
      <c r="ALZ24" s="101"/>
      <c r="AMA24" s="101"/>
      <c r="AMB24" s="101"/>
      <c r="AMC24" s="101"/>
      <c r="AMD24" s="101"/>
      <c r="AME24" s="101"/>
      <c r="AMF24" s="101"/>
      <c r="AMG24" s="101"/>
      <c r="AMH24" s="101"/>
      <c r="AMI24" s="101"/>
      <c r="AMJ24" s="101"/>
      <c r="AMK24" s="101"/>
      <c r="AML24" s="101"/>
      <c r="AMM24" s="101"/>
      <c r="AMN24" s="101"/>
    </row>
    <row r="25" spans="1:1028" s="380" customFormat="1" ht="53.25" customHeight="1">
      <c r="A25" s="381" t="s">
        <v>231</v>
      </c>
      <c r="B25" s="399" t="s">
        <v>31</v>
      </c>
      <c r="C25" s="399" t="s">
        <v>262</v>
      </c>
      <c r="D25" s="426" t="s">
        <v>263</v>
      </c>
      <c r="E25" s="401">
        <f>SUM(F25:H25)</f>
        <v>12</v>
      </c>
      <c r="F25" s="427">
        <v>0</v>
      </c>
      <c r="G25" s="402">
        <v>12</v>
      </c>
      <c r="H25" s="401">
        <v>0</v>
      </c>
      <c r="I25" s="401"/>
      <c r="J25" s="401"/>
      <c r="K25" s="401"/>
      <c r="L25" s="401"/>
      <c r="M25" s="401"/>
      <c r="N25" s="404">
        <v>0.25</v>
      </c>
      <c r="O25" s="404"/>
      <c r="P25" s="405">
        <v>2</v>
      </c>
      <c r="Q25" s="406" t="s">
        <v>34</v>
      </c>
      <c r="R25" s="407"/>
      <c r="S25" s="406" t="s">
        <v>35</v>
      </c>
      <c r="T25" s="425" t="s">
        <v>261</v>
      </c>
      <c r="U25" s="407" t="s">
        <v>36</v>
      </c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  <c r="CD25" s="101"/>
      <c r="CE25" s="101"/>
      <c r="CF25" s="101"/>
      <c r="CG25" s="101"/>
      <c r="CH25" s="101"/>
      <c r="CI25" s="101"/>
      <c r="CJ25" s="101"/>
      <c r="CK25" s="101"/>
      <c r="CL25" s="101"/>
      <c r="CM25" s="101"/>
      <c r="CN25" s="101"/>
      <c r="CO25" s="101"/>
      <c r="CP25" s="101"/>
      <c r="CQ25" s="101"/>
      <c r="CR25" s="101"/>
      <c r="CS25" s="101"/>
      <c r="CT25" s="101"/>
      <c r="CU25" s="101"/>
      <c r="CV25" s="101"/>
      <c r="CW25" s="101"/>
      <c r="CX25" s="101"/>
      <c r="CY25" s="101"/>
      <c r="CZ25" s="101"/>
      <c r="DA25" s="101"/>
      <c r="DB25" s="101"/>
      <c r="DC25" s="101"/>
      <c r="DD25" s="101"/>
      <c r="DE25" s="101"/>
      <c r="DF25" s="101"/>
      <c r="DG25" s="101"/>
      <c r="DH25" s="101"/>
      <c r="DI25" s="101"/>
      <c r="DJ25" s="101"/>
      <c r="DK25" s="101"/>
      <c r="DL25" s="101"/>
      <c r="DM25" s="101"/>
      <c r="DN25" s="101"/>
      <c r="DO25" s="101"/>
      <c r="DP25" s="101"/>
      <c r="DQ25" s="101"/>
      <c r="DR25" s="101"/>
      <c r="DS25" s="101"/>
      <c r="DT25" s="101"/>
      <c r="DU25" s="101"/>
      <c r="DV25" s="101"/>
      <c r="DW25" s="101"/>
      <c r="DX25" s="101"/>
      <c r="DY25" s="101"/>
      <c r="DZ25" s="101"/>
      <c r="EA25" s="101"/>
      <c r="EB25" s="101"/>
      <c r="EC25" s="101"/>
      <c r="ED25" s="101"/>
      <c r="EE25" s="101"/>
      <c r="EF25" s="101"/>
      <c r="EG25" s="101"/>
      <c r="EH25" s="101"/>
      <c r="EI25" s="101"/>
      <c r="EJ25" s="101"/>
      <c r="EK25" s="101"/>
      <c r="EL25" s="101"/>
      <c r="EM25" s="101"/>
      <c r="EN25" s="101"/>
      <c r="EO25" s="101"/>
      <c r="EP25" s="101"/>
      <c r="EQ25" s="101"/>
      <c r="ER25" s="101"/>
      <c r="ES25" s="101"/>
      <c r="ET25" s="101"/>
      <c r="EU25" s="101"/>
      <c r="EV25" s="101"/>
      <c r="EW25" s="101"/>
      <c r="EX25" s="101"/>
      <c r="EY25" s="101"/>
      <c r="EZ25" s="101"/>
      <c r="FA25" s="101"/>
      <c r="FB25" s="101"/>
      <c r="FC25" s="101"/>
      <c r="FD25" s="101"/>
      <c r="FE25" s="101"/>
      <c r="FF25" s="101"/>
      <c r="FG25" s="101"/>
      <c r="FH25" s="101"/>
      <c r="FI25" s="101"/>
      <c r="FJ25" s="101"/>
      <c r="FK25" s="101"/>
      <c r="FL25" s="101"/>
      <c r="FM25" s="101"/>
      <c r="FN25" s="101"/>
      <c r="FO25" s="101"/>
      <c r="FP25" s="101"/>
      <c r="FQ25" s="101"/>
      <c r="FR25" s="101"/>
      <c r="FS25" s="101"/>
      <c r="FT25" s="101"/>
      <c r="FU25" s="101"/>
      <c r="FV25" s="101"/>
      <c r="FW25" s="101"/>
      <c r="FX25" s="101"/>
      <c r="FY25" s="101"/>
      <c r="FZ25" s="101"/>
      <c r="GA25" s="101"/>
      <c r="GB25" s="101"/>
      <c r="GC25" s="101"/>
      <c r="GD25" s="101"/>
      <c r="GE25" s="101"/>
      <c r="GF25" s="101"/>
      <c r="GG25" s="101"/>
      <c r="GH25" s="101"/>
      <c r="GI25" s="101"/>
      <c r="GJ25" s="101"/>
      <c r="GK25" s="101"/>
      <c r="GL25" s="101"/>
      <c r="GM25" s="101"/>
      <c r="GN25" s="101"/>
      <c r="GO25" s="101"/>
      <c r="GP25" s="101"/>
      <c r="GQ25" s="101"/>
      <c r="GR25" s="101"/>
      <c r="GS25" s="101"/>
      <c r="GT25" s="101"/>
      <c r="GU25" s="101"/>
      <c r="GV25" s="101"/>
      <c r="GW25" s="101"/>
      <c r="GX25" s="101"/>
      <c r="GY25" s="101"/>
      <c r="GZ25" s="101"/>
      <c r="HA25" s="101"/>
      <c r="HB25" s="101"/>
      <c r="HC25" s="101"/>
      <c r="HD25" s="101"/>
      <c r="HE25" s="101"/>
      <c r="HF25" s="101"/>
      <c r="HG25" s="101"/>
      <c r="HH25" s="101"/>
      <c r="HI25" s="101"/>
      <c r="HJ25" s="101"/>
      <c r="HK25" s="101"/>
      <c r="HL25" s="101"/>
      <c r="HM25" s="101"/>
      <c r="HN25" s="101"/>
      <c r="HO25" s="101"/>
      <c r="HP25" s="101"/>
      <c r="HQ25" s="101"/>
      <c r="HR25" s="101"/>
      <c r="HS25" s="101"/>
      <c r="HT25" s="101"/>
      <c r="HU25" s="101"/>
      <c r="HV25" s="101"/>
      <c r="HW25" s="101"/>
      <c r="HX25" s="101"/>
      <c r="HY25" s="101"/>
      <c r="HZ25" s="101"/>
      <c r="IA25" s="101"/>
      <c r="IB25" s="101"/>
      <c r="IC25" s="101"/>
      <c r="ID25" s="101"/>
      <c r="IE25" s="101"/>
      <c r="IF25" s="101"/>
      <c r="IG25" s="101"/>
      <c r="IH25" s="101"/>
      <c r="II25" s="101"/>
      <c r="IJ25" s="101"/>
      <c r="IK25" s="101"/>
      <c r="IL25" s="101"/>
      <c r="IM25" s="101"/>
      <c r="IN25" s="101"/>
      <c r="IO25" s="101"/>
      <c r="IP25" s="101"/>
      <c r="IQ25" s="101"/>
      <c r="IR25" s="101"/>
      <c r="IS25" s="101"/>
      <c r="IT25" s="101"/>
      <c r="IU25" s="101"/>
      <c r="IV25" s="101"/>
      <c r="IW25" s="101"/>
      <c r="IX25" s="101"/>
      <c r="IY25" s="101"/>
      <c r="IZ25" s="101"/>
      <c r="JA25" s="101"/>
      <c r="JB25" s="101"/>
      <c r="JC25" s="101"/>
      <c r="JD25" s="101"/>
      <c r="JE25" s="101"/>
      <c r="JF25" s="101"/>
      <c r="JG25" s="101"/>
      <c r="JH25" s="101"/>
      <c r="JI25" s="101"/>
      <c r="JJ25" s="101"/>
      <c r="JK25" s="101"/>
      <c r="JL25" s="101"/>
      <c r="JM25" s="101"/>
      <c r="JN25" s="101"/>
      <c r="JO25" s="101"/>
      <c r="JP25" s="101"/>
      <c r="JQ25" s="101"/>
      <c r="JR25" s="101"/>
      <c r="JS25" s="101"/>
      <c r="JT25" s="101"/>
      <c r="JU25" s="101"/>
      <c r="JV25" s="101"/>
      <c r="JW25" s="101"/>
      <c r="JX25" s="101"/>
      <c r="JY25" s="101"/>
      <c r="JZ25" s="101"/>
      <c r="KA25" s="101"/>
      <c r="KB25" s="101"/>
      <c r="KC25" s="101"/>
      <c r="KD25" s="101"/>
      <c r="KE25" s="101"/>
      <c r="KF25" s="101"/>
      <c r="KG25" s="101"/>
      <c r="KH25" s="101"/>
      <c r="KI25" s="101"/>
      <c r="KJ25" s="101"/>
      <c r="KK25" s="101"/>
      <c r="KL25" s="101"/>
      <c r="KM25" s="101"/>
      <c r="KN25" s="101"/>
      <c r="KO25" s="101"/>
      <c r="KP25" s="101"/>
      <c r="KQ25" s="101"/>
      <c r="KR25" s="101"/>
      <c r="KS25" s="101"/>
      <c r="KT25" s="101"/>
      <c r="KU25" s="101"/>
      <c r="KV25" s="101"/>
      <c r="KW25" s="101"/>
      <c r="KX25" s="101"/>
      <c r="KY25" s="101"/>
      <c r="KZ25" s="101"/>
      <c r="LA25" s="101"/>
      <c r="LB25" s="101"/>
      <c r="LC25" s="101"/>
      <c r="LD25" s="101"/>
      <c r="LE25" s="101"/>
      <c r="LF25" s="101"/>
      <c r="LG25" s="101"/>
      <c r="LH25" s="101"/>
      <c r="LI25" s="101"/>
      <c r="LJ25" s="101"/>
      <c r="LK25" s="101"/>
      <c r="LL25" s="101"/>
      <c r="LM25" s="101"/>
      <c r="LN25" s="101"/>
      <c r="LO25" s="101"/>
      <c r="LP25" s="101"/>
      <c r="LQ25" s="101"/>
      <c r="LR25" s="101"/>
      <c r="LS25" s="101"/>
      <c r="LT25" s="101"/>
      <c r="LU25" s="101"/>
      <c r="LV25" s="101"/>
      <c r="LW25" s="101"/>
      <c r="LX25" s="101"/>
      <c r="LY25" s="101"/>
      <c r="LZ25" s="101"/>
      <c r="MA25" s="101"/>
      <c r="MB25" s="101"/>
      <c r="MC25" s="101"/>
      <c r="MD25" s="101"/>
      <c r="ME25" s="101"/>
      <c r="MF25" s="101"/>
      <c r="MG25" s="101"/>
      <c r="MH25" s="101"/>
      <c r="MI25" s="101"/>
      <c r="MJ25" s="101"/>
      <c r="MK25" s="101"/>
      <c r="ML25" s="101"/>
      <c r="MM25" s="101"/>
      <c r="MN25" s="101"/>
      <c r="MO25" s="101"/>
      <c r="MP25" s="101"/>
      <c r="MQ25" s="101"/>
      <c r="MR25" s="101"/>
      <c r="MS25" s="101"/>
      <c r="MT25" s="101"/>
      <c r="MU25" s="101"/>
      <c r="MV25" s="101"/>
      <c r="MW25" s="101"/>
      <c r="MX25" s="101"/>
      <c r="MY25" s="101"/>
      <c r="MZ25" s="101"/>
      <c r="NA25" s="101"/>
      <c r="NB25" s="101"/>
      <c r="NC25" s="101"/>
      <c r="ND25" s="101"/>
      <c r="NE25" s="101"/>
      <c r="NF25" s="101"/>
      <c r="NG25" s="101"/>
      <c r="NH25" s="101"/>
      <c r="NI25" s="101"/>
      <c r="NJ25" s="101"/>
      <c r="NK25" s="101"/>
      <c r="NL25" s="101"/>
      <c r="NM25" s="101"/>
      <c r="NN25" s="101"/>
      <c r="NO25" s="101"/>
      <c r="NP25" s="101"/>
      <c r="NQ25" s="101"/>
      <c r="NR25" s="101"/>
      <c r="NS25" s="101"/>
      <c r="NT25" s="101"/>
      <c r="NU25" s="101"/>
      <c r="NV25" s="101"/>
      <c r="NW25" s="101"/>
      <c r="NX25" s="101"/>
      <c r="NY25" s="101"/>
      <c r="NZ25" s="101"/>
      <c r="OA25" s="101"/>
      <c r="OB25" s="101"/>
      <c r="OC25" s="101"/>
      <c r="OD25" s="101"/>
      <c r="OE25" s="101"/>
      <c r="OF25" s="101"/>
      <c r="OG25" s="101"/>
      <c r="OH25" s="101"/>
      <c r="OI25" s="101"/>
      <c r="OJ25" s="101"/>
      <c r="OK25" s="101"/>
      <c r="OL25" s="101"/>
      <c r="OM25" s="101"/>
      <c r="ON25" s="101"/>
      <c r="OO25" s="101"/>
      <c r="OP25" s="101"/>
      <c r="OQ25" s="101"/>
      <c r="OR25" s="101"/>
      <c r="OS25" s="101"/>
      <c r="OT25" s="101"/>
      <c r="OU25" s="101"/>
      <c r="OV25" s="101"/>
      <c r="OW25" s="101"/>
      <c r="OX25" s="101"/>
      <c r="OY25" s="101"/>
      <c r="OZ25" s="101"/>
      <c r="PA25" s="101"/>
      <c r="PB25" s="101"/>
      <c r="PC25" s="101"/>
      <c r="PD25" s="101"/>
      <c r="PE25" s="101"/>
      <c r="PF25" s="101"/>
      <c r="PG25" s="101"/>
      <c r="PH25" s="101"/>
      <c r="PI25" s="101"/>
      <c r="PJ25" s="101"/>
      <c r="PK25" s="101"/>
      <c r="PL25" s="101"/>
      <c r="PM25" s="101"/>
      <c r="PN25" s="101"/>
      <c r="PO25" s="101"/>
      <c r="PP25" s="101"/>
      <c r="PQ25" s="101"/>
      <c r="PR25" s="101"/>
      <c r="PS25" s="101"/>
      <c r="PT25" s="101"/>
      <c r="PU25" s="101"/>
      <c r="PV25" s="101"/>
      <c r="PW25" s="101"/>
      <c r="PX25" s="101"/>
      <c r="PY25" s="101"/>
      <c r="PZ25" s="101"/>
      <c r="QA25" s="101"/>
      <c r="QB25" s="101"/>
      <c r="QC25" s="101"/>
      <c r="QD25" s="101"/>
      <c r="QE25" s="101"/>
      <c r="QF25" s="101"/>
      <c r="QG25" s="101"/>
      <c r="QH25" s="101"/>
      <c r="QI25" s="101"/>
      <c r="QJ25" s="101"/>
      <c r="QK25" s="101"/>
      <c r="QL25" s="101"/>
      <c r="QM25" s="101"/>
      <c r="QN25" s="101"/>
      <c r="QO25" s="101"/>
      <c r="QP25" s="101"/>
      <c r="QQ25" s="101"/>
      <c r="QR25" s="101"/>
      <c r="QS25" s="101"/>
      <c r="QT25" s="101"/>
      <c r="QU25" s="101"/>
      <c r="QV25" s="101"/>
      <c r="QW25" s="101"/>
      <c r="QX25" s="101"/>
      <c r="QY25" s="101"/>
      <c r="QZ25" s="101"/>
      <c r="RA25" s="101"/>
      <c r="RB25" s="101"/>
      <c r="RC25" s="101"/>
      <c r="RD25" s="101"/>
      <c r="RE25" s="101"/>
      <c r="RF25" s="101"/>
      <c r="RG25" s="101"/>
      <c r="RH25" s="101"/>
      <c r="RI25" s="101"/>
      <c r="RJ25" s="101"/>
      <c r="RK25" s="101"/>
      <c r="RL25" s="101"/>
      <c r="RM25" s="101"/>
      <c r="RN25" s="101"/>
      <c r="RO25" s="101"/>
      <c r="RP25" s="101"/>
      <c r="RQ25" s="101"/>
      <c r="RR25" s="101"/>
      <c r="RS25" s="101"/>
      <c r="RT25" s="101"/>
      <c r="RU25" s="101"/>
      <c r="RV25" s="101"/>
      <c r="RW25" s="101"/>
      <c r="RX25" s="101"/>
      <c r="RY25" s="101"/>
      <c r="RZ25" s="101"/>
      <c r="SA25" s="101"/>
      <c r="SB25" s="101"/>
      <c r="SC25" s="101"/>
      <c r="SD25" s="101"/>
      <c r="SE25" s="101"/>
      <c r="SF25" s="101"/>
      <c r="SG25" s="101"/>
      <c r="SH25" s="101"/>
      <c r="SI25" s="101"/>
      <c r="SJ25" s="101"/>
      <c r="SK25" s="101"/>
      <c r="SL25" s="101"/>
      <c r="SM25" s="101"/>
      <c r="SN25" s="101"/>
      <c r="SO25" s="101"/>
      <c r="SP25" s="101"/>
      <c r="SQ25" s="101"/>
      <c r="SR25" s="101"/>
      <c r="SS25" s="101"/>
      <c r="ST25" s="101"/>
      <c r="SU25" s="101"/>
      <c r="SV25" s="101"/>
      <c r="SW25" s="101"/>
      <c r="SX25" s="101"/>
      <c r="SY25" s="101"/>
      <c r="SZ25" s="101"/>
      <c r="TA25" s="101"/>
      <c r="TB25" s="101"/>
      <c r="TC25" s="101"/>
      <c r="TD25" s="101"/>
      <c r="TE25" s="101"/>
      <c r="TF25" s="101"/>
      <c r="TG25" s="101"/>
      <c r="TH25" s="101"/>
      <c r="TI25" s="101"/>
      <c r="TJ25" s="101"/>
      <c r="TK25" s="101"/>
      <c r="TL25" s="101"/>
      <c r="TM25" s="101"/>
      <c r="TN25" s="101"/>
      <c r="TO25" s="101"/>
      <c r="TP25" s="101"/>
      <c r="TQ25" s="101"/>
      <c r="TR25" s="101"/>
      <c r="TS25" s="101"/>
      <c r="TT25" s="101"/>
      <c r="TU25" s="101"/>
      <c r="TV25" s="101"/>
      <c r="TW25" s="101"/>
      <c r="TX25" s="101"/>
      <c r="TY25" s="101"/>
      <c r="TZ25" s="101"/>
      <c r="UA25" s="101"/>
      <c r="UB25" s="101"/>
      <c r="UC25" s="101"/>
      <c r="UD25" s="101"/>
      <c r="UE25" s="101"/>
      <c r="UF25" s="101"/>
      <c r="UG25" s="101"/>
      <c r="UH25" s="101"/>
      <c r="UI25" s="101"/>
      <c r="UJ25" s="101"/>
      <c r="UK25" s="101"/>
      <c r="UL25" s="101"/>
      <c r="UM25" s="101"/>
      <c r="UN25" s="101"/>
      <c r="UO25" s="101"/>
      <c r="UP25" s="101"/>
      <c r="UQ25" s="101"/>
      <c r="UR25" s="101"/>
      <c r="US25" s="101"/>
      <c r="UT25" s="101"/>
      <c r="UU25" s="101"/>
      <c r="UV25" s="101"/>
      <c r="UW25" s="101"/>
      <c r="UX25" s="101"/>
      <c r="UY25" s="101"/>
      <c r="UZ25" s="101"/>
      <c r="VA25" s="101"/>
      <c r="VB25" s="101"/>
      <c r="VC25" s="101"/>
      <c r="VD25" s="101"/>
      <c r="VE25" s="101"/>
      <c r="VF25" s="101"/>
      <c r="VG25" s="101"/>
      <c r="VH25" s="101"/>
      <c r="VI25" s="101"/>
      <c r="VJ25" s="101"/>
      <c r="VK25" s="101"/>
      <c r="VL25" s="101"/>
      <c r="VM25" s="101"/>
      <c r="VN25" s="101"/>
      <c r="VO25" s="101"/>
      <c r="VP25" s="101"/>
      <c r="VQ25" s="101"/>
      <c r="VR25" s="101"/>
      <c r="VS25" s="101"/>
      <c r="VT25" s="101"/>
      <c r="VU25" s="101"/>
      <c r="VV25" s="101"/>
      <c r="VW25" s="101"/>
      <c r="VX25" s="101"/>
      <c r="VY25" s="101"/>
      <c r="VZ25" s="101"/>
      <c r="WA25" s="101"/>
      <c r="WB25" s="101"/>
      <c r="WC25" s="101"/>
      <c r="WD25" s="101"/>
      <c r="WE25" s="101"/>
      <c r="WF25" s="101"/>
      <c r="WG25" s="101"/>
      <c r="WH25" s="101"/>
      <c r="WI25" s="101"/>
      <c r="WJ25" s="101"/>
      <c r="WK25" s="101"/>
      <c r="WL25" s="101"/>
      <c r="WM25" s="101"/>
      <c r="WN25" s="101"/>
      <c r="WO25" s="101"/>
      <c r="WP25" s="101"/>
      <c r="WQ25" s="101"/>
      <c r="WR25" s="101"/>
      <c r="WS25" s="101"/>
      <c r="WT25" s="101"/>
      <c r="WU25" s="101"/>
      <c r="WV25" s="101"/>
      <c r="WW25" s="101"/>
      <c r="WX25" s="101"/>
      <c r="WY25" s="101"/>
      <c r="WZ25" s="101"/>
      <c r="XA25" s="101"/>
      <c r="XB25" s="101"/>
      <c r="XC25" s="101"/>
      <c r="XD25" s="101"/>
      <c r="XE25" s="101"/>
      <c r="XF25" s="101"/>
      <c r="XG25" s="101"/>
      <c r="XH25" s="101"/>
      <c r="XI25" s="101"/>
      <c r="XJ25" s="101"/>
      <c r="XK25" s="101"/>
      <c r="XL25" s="101"/>
      <c r="XM25" s="101"/>
      <c r="XN25" s="101"/>
      <c r="XO25" s="101"/>
      <c r="XP25" s="101"/>
      <c r="XQ25" s="101"/>
      <c r="XR25" s="101"/>
      <c r="XS25" s="101"/>
      <c r="XT25" s="101"/>
      <c r="XU25" s="101"/>
      <c r="XV25" s="101"/>
      <c r="XW25" s="101"/>
      <c r="XX25" s="101"/>
      <c r="XY25" s="101"/>
      <c r="XZ25" s="101"/>
      <c r="YA25" s="101"/>
      <c r="YB25" s="101"/>
      <c r="YC25" s="101"/>
      <c r="YD25" s="101"/>
      <c r="YE25" s="101"/>
      <c r="YF25" s="101"/>
      <c r="YG25" s="101"/>
      <c r="YH25" s="101"/>
      <c r="YI25" s="101"/>
      <c r="YJ25" s="101"/>
      <c r="YK25" s="101"/>
      <c r="YL25" s="101"/>
      <c r="YM25" s="101"/>
      <c r="YN25" s="101"/>
      <c r="YO25" s="101"/>
      <c r="YP25" s="101"/>
      <c r="YQ25" s="101"/>
      <c r="YR25" s="101"/>
      <c r="YS25" s="101"/>
      <c r="YT25" s="101"/>
      <c r="YU25" s="101"/>
      <c r="YV25" s="101"/>
      <c r="YW25" s="101"/>
      <c r="YX25" s="101"/>
      <c r="YY25" s="101"/>
      <c r="YZ25" s="101"/>
      <c r="ZA25" s="101"/>
      <c r="ZB25" s="101"/>
      <c r="ZC25" s="101"/>
      <c r="ZD25" s="101"/>
      <c r="ZE25" s="101"/>
      <c r="ZF25" s="101"/>
      <c r="ZG25" s="101"/>
      <c r="ZH25" s="101"/>
      <c r="ZI25" s="101"/>
      <c r="ZJ25" s="101"/>
      <c r="ZK25" s="101"/>
      <c r="ZL25" s="101"/>
      <c r="ZM25" s="101"/>
      <c r="ZN25" s="101"/>
      <c r="ZO25" s="101"/>
      <c r="ZP25" s="101"/>
      <c r="ZQ25" s="101"/>
      <c r="ZR25" s="101"/>
      <c r="ZS25" s="101"/>
      <c r="ZT25" s="101"/>
      <c r="ZU25" s="101"/>
      <c r="ZV25" s="101"/>
      <c r="ZW25" s="101"/>
      <c r="ZX25" s="101"/>
      <c r="ZY25" s="101"/>
      <c r="ZZ25" s="101"/>
      <c r="AAA25" s="101"/>
      <c r="AAB25" s="101"/>
      <c r="AAC25" s="101"/>
      <c r="AAD25" s="101"/>
      <c r="AAE25" s="101"/>
      <c r="AAF25" s="101"/>
      <c r="AAG25" s="101"/>
      <c r="AAH25" s="101"/>
      <c r="AAI25" s="101"/>
      <c r="AAJ25" s="101"/>
      <c r="AAK25" s="101"/>
      <c r="AAL25" s="101"/>
      <c r="AAM25" s="101"/>
      <c r="AAN25" s="101"/>
      <c r="AAO25" s="101"/>
      <c r="AAP25" s="101"/>
      <c r="AAQ25" s="101"/>
      <c r="AAR25" s="101"/>
      <c r="AAS25" s="101"/>
      <c r="AAT25" s="101"/>
      <c r="AAU25" s="101"/>
      <c r="AAV25" s="101"/>
      <c r="AAW25" s="101"/>
      <c r="AAX25" s="101"/>
      <c r="AAY25" s="101"/>
      <c r="AAZ25" s="101"/>
      <c r="ABA25" s="101"/>
      <c r="ABB25" s="101"/>
      <c r="ABC25" s="101"/>
      <c r="ABD25" s="101"/>
      <c r="ABE25" s="101"/>
      <c r="ABF25" s="101"/>
      <c r="ABG25" s="101"/>
      <c r="ABH25" s="101"/>
      <c r="ABI25" s="101"/>
      <c r="ABJ25" s="101"/>
      <c r="ABK25" s="101"/>
      <c r="ABL25" s="101"/>
      <c r="ABM25" s="101"/>
      <c r="ABN25" s="101"/>
      <c r="ABO25" s="101"/>
      <c r="ABP25" s="101"/>
      <c r="ABQ25" s="101"/>
      <c r="ABR25" s="101"/>
      <c r="ABS25" s="101"/>
      <c r="ABT25" s="101"/>
      <c r="ABU25" s="101"/>
      <c r="ABV25" s="101"/>
      <c r="ABW25" s="101"/>
      <c r="ABX25" s="101"/>
      <c r="ABY25" s="101"/>
      <c r="ABZ25" s="101"/>
      <c r="ACA25" s="101"/>
      <c r="ACB25" s="101"/>
      <c r="ACC25" s="101"/>
      <c r="ACD25" s="101"/>
      <c r="ACE25" s="101"/>
      <c r="ACF25" s="101"/>
      <c r="ACG25" s="101"/>
      <c r="ACH25" s="101"/>
      <c r="ACI25" s="101"/>
      <c r="ACJ25" s="101"/>
      <c r="ACK25" s="101"/>
      <c r="ACL25" s="101"/>
      <c r="ACM25" s="101"/>
      <c r="ACN25" s="101"/>
      <c r="ACO25" s="101"/>
      <c r="ACP25" s="101"/>
      <c r="ACQ25" s="101"/>
      <c r="ACR25" s="101"/>
      <c r="ACS25" s="101"/>
      <c r="ACT25" s="101"/>
      <c r="ACU25" s="101"/>
      <c r="ACV25" s="101"/>
      <c r="ACW25" s="101"/>
      <c r="ACX25" s="101"/>
      <c r="ACY25" s="101"/>
      <c r="ACZ25" s="101"/>
      <c r="ADA25" s="101"/>
      <c r="ADB25" s="101"/>
      <c r="ADC25" s="101"/>
      <c r="ADD25" s="101"/>
      <c r="ADE25" s="101"/>
      <c r="ADF25" s="101"/>
      <c r="ADG25" s="101"/>
      <c r="ADH25" s="101"/>
      <c r="ADI25" s="101"/>
      <c r="ADJ25" s="101"/>
      <c r="ADK25" s="101"/>
      <c r="ADL25" s="101"/>
      <c r="ADM25" s="101"/>
      <c r="ADN25" s="101"/>
      <c r="ADO25" s="101"/>
      <c r="ADP25" s="101"/>
      <c r="ADQ25" s="101"/>
      <c r="ADR25" s="101"/>
      <c r="ADS25" s="101"/>
      <c r="ADT25" s="101"/>
      <c r="ADU25" s="101"/>
      <c r="ADV25" s="101"/>
      <c r="ADW25" s="101"/>
      <c r="ADX25" s="101"/>
      <c r="ADY25" s="101"/>
      <c r="ADZ25" s="101"/>
      <c r="AEA25" s="101"/>
      <c r="AEB25" s="101"/>
      <c r="AEC25" s="101"/>
      <c r="AED25" s="101"/>
      <c r="AEE25" s="101"/>
      <c r="AEF25" s="101"/>
      <c r="AEG25" s="101"/>
      <c r="AEH25" s="101"/>
      <c r="AEI25" s="101"/>
      <c r="AEJ25" s="101"/>
      <c r="AEK25" s="101"/>
      <c r="AEL25" s="101"/>
      <c r="AEM25" s="101"/>
      <c r="AEN25" s="101"/>
      <c r="AEO25" s="101"/>
      <c r="AEP25" s="101"/>
      <c r="AEQ25" s="101"/>
      <c r="AER25" s="101"/>
      <c r="AES25" s="101"/>
      <c r="AET25" s="101"/>
      <c r="AEU25" s="101"/>
      <c r="AEV25" s="101"/>
      <c r="AEW25" s="101"/>
      <c r="AEX25" s="101"/>
      <c r="AEY25" s="101"/>
      <c r="AEZ25" s="101"/>
      <c r="AFA25" s="101"/>
      <c r="AFB25" s="101"/>
      <c r="AFC25" s="101"/>
      <c r="AFD25" s="101"/>
      <c r="AFE25" s="101"/>
      <c r="AFF25" s="101"/>
      <c r="AFG25" s="101"/>
      <c r="AFH25" s="101"/>
      <c r="AFI25" s="101"/>
      <c r="AFJ25" s="101"/>
      <c r="AFK25" s="101"/>
      <c r="AFL25" s="101"/>
      <c r="AFM25" s="101"/>
      <c r="AFN25" s="101"/>
      <c r="AFO25" s="101"/>
      <c r="AFP25" s="101"/>
      <c r="AFQ25" s="101"/>
      <c r="AFR25" s="101"/>
      <c r="AFS25" s="101"/>
      <c r="AFT25" s="101"/>
      <c r="AFU25" s="101"/>
      <c r="AFV25" s="101"/>
      <c r="AFW25" s="101"/>
      <c r="AFX25" s="101"/>
      <c r="AFY25" s="101"/>
      <c r="AFZ25" s="101"/>
      <c r="AGA25" s="101"/>
      <c r="AGB25" s="101"/>
      <c r="AGC25" s="101"/>
      <c r="AGD25" s="101"/>
      <c r="AGE25" s="101"/>
      <c r="AGF25" s="101"/>
      <c r="AGG25" s="101"/>
      <c r="AGH25" s="101"/>
      <c r="AGI25" s="101"/>
      <c r="AGJ25" s="101"/>
      <c r="AGK25" s="101"/>
      <c r="AGL25" s="101"/>
      <c r="AGM25" s="101"/>
      <c r="AGN25" s="101"/>
      <c r="AGO25" s="101"/>
      <c r="AGP25" s="101"/>
      <c r="AGQ25" s="101"/>
      <c r="AGR25" s="101"/>
      <c r="AGS25" s="101"/>
      <c r="AGT25" s="101"/>
      <c r="AGU25" s="101"/>
      <c r="AGV25" s="101"/>
      <c r="AGW25" s="101"/>
      <c r="AGX25" s="101"/>
      <c r="AGY25" s="101"/>
      <c r="AGZ25" s="101"/>
      <c r="AHA25" s="101"/>
      <c r="AHB25" s="101"/>
      <c r="AHC25" s="101"/>
      <c r="AHD25" s="101"/>
      <c r="AHE25" s="101"/>
      <c r="AHF25" s="101"/>
      <c r="AHG25" s="101"/>
      <c r="AHH25" s="101"/>
      <c r="AHI25" s="101"/>
      <c r="AHJ25" s="101"/>
      <c r="AHK25" s="101"/>
      <c r="AHL25" s="101"/>
      <c r="AHM25" s="101"/>
      <c r="AHN25" s="101"/>
      <c r="AHO25" s="101"/>
      <c r="AHP25" s="101"/>
      <c r="AHQ25" s="101"/>
      <c r="AHR25" s="101"/>
      <c r="AHS25" s="101"/>
      <c r="AHT25" s="101"/>
      <c r="AHU25" s="101"/>
      <c r="AHV25" s="101"/>
      <c r="AHW25" s="101"/>
      <c r="AHX25" s="101"/>
      <c r="AHY25" s="101"/>
      <c r="AHZ25" s="101"/>
      <c r="AIA25" s="101"/>
      <c r="AIB25" s="101"/>
      <c r="AIC25" s="101"/>
      <c r="AID25" s="101"/>
      <c r="AIE25" s="101"/>
      <c r="AIF25" s="101"/>
      <c r="AIG25" s="101"/>
      <c r="AIH25" s="101"/>
      <c r="AII25" s="101"/>
      <c r="AIJ25" s="101"/>
      <c r="AIK25" s="101"/>
      <c r="AIL25" s="101"/>
      <c r="AIM25" s="101"/>
      <c r="AIN25" s="101"/>
      <c r="AIO25" s="101"/>
      <c r="AIP25" s="101"/>
      <c r="AIQ25" s="101"/>
      <c r="AIR25" s="101"/>
      <c r="AIS25" s="101"/>
      <c r="AIT25" s="101"/>
      <c r="AIU25" s="101"/>
      <c r="AIV25" s="101"/>
      <c r="AIW25" s="101"/>
      <c r="AIX25" s="101"/>
      <c r="AIY25" s="101"/>
      <c r="AIZ25" s="101"/>
      <c r="AJA25" s="101"/>
      <c r="AJB25" s="101"/>
      <c r="AJC25" s="101"/>
      <c r="AJD25" s="101"/>
      <c r="AJE25" s="101"/>
      <c r="AJF25" s="101"/>
      <c r="AJG25" s="101"/>
      <c r="AJH25" s="101"/>
      <c r="AJI25" s="101"/>
      <c r="AJJ25" s="101"/>
      <c r="AJK25" s="101"/>
      <c r="AJL25" s="101"/>
      <c r="AJM25" s="101"/>
      <c r="AJN25" s="101"/>
      <c r="AJO25" s="101"/>
      <c r="AJP25" s="101"/>
      <c r="AJQ25" s="101"/>
      <c r="AJR25" s="101"/>
      <c r="AJS25" s="101"/>
      <c r="AJT25" s="101"/>
      <c r="AJU25" s="101"/>
      <c r="AJV25" s="101"/>
      <c r="AJW25" s="101"/>
      <c r="AJX25" s="101"/>
      <c r="AJY25" s="101"/>
      <c r="AJZ25" s="101"/>
      <c r="AKA25" s="101"/>
      <c r="AKB25" s="101"/>
      <c r="AKC25" s="101"/>
      <c r="AKD25" s="101"/>
      <c r="AKE25" s="101"/>
      <c r="AKF25" s="101"/>
      <c r="AKG25" s="101"/>
      <c r="AKH25" s="101"/>
      <c r="AKI25" s="101"/>
      <c r="AKJ25" s="101"/>
      <c r="AKK25" s="101"/>
      <c r="AKL25" s="101"/>
      <c r="AKM25" s="101"/>
      <c r="AKN25" s="101"/>
      <c r="AKO25" s="101"/>
      <c r="AKP25" s="101"/>
      <c r="AKQ25" s="101"/>
      <c r="AKR25" s="101"/>
      <c r="AKS25" s="101"/>
      <c r="AKT25" s="101"/>
      <c r="AKU25" s="101"/>
      <c r="AKV25" s="101"/>
      <c r="AKW25" s="101"/>
      <c r="AKX25" s="101"/>
      <c r="AKY25" s="101"/>
      <c r="AKZ25" s="101"/>
      <c r="ALA25" s="101"/>
      <c r="ALB25" s="101"/>
      <c r="ALC25" s="101"/>
      <c r="ALD25" s="101"/>
      <c r="ALE25" s="101"/>
      <c r="ALF25" s="101"/>
      <c r="ALG25" s="101"/>
      <c r="ALH25" s="101"/>
      <c r="ALI25" s="101"/>
      <c r="ALJ25" s="101"/>
      <c r="ALK25" s="101"/>
      <c r="ALL25" s="101"/>
      <c r="ALM25" s="101"/>
      <c r="ALN25" s="101"/>
      <c r="ALO25" s="101"/>
      <c r="ALP25" s="101"/>
      <c r="ALQ25" s="101"/>
      <c r="ALR25" s="101"/>
      <c r="ALS25" s="101"/>
      <c r="ALT25" s="101"/>
      <c r="ALU25" s="101"/>
      <c r="ALV25" s="101"/>
      <c r="ALW25" s="101"/>
      <c r="ALX25" s="101"/>
      <c r="ALY25" s="101"/>
      <c r="ALZ25" s="101"/>
      <c r="AMA25" s="101"/>
      <c r="AMB25" s="101"/>
      <c r="AMC25" s="101"/>
      <c r="AMD25" s="101"/>
      <c r="AME25" s="101"/>
      <c r="AMF25" s="101"/>
      <c r="AMG25" s="101"/>
      <c r="AMH25" s="101"/>
      <c r="AMI25" s="101"/>
      <c r="AMJ25" s="101"/>
      <c r="AMK25" s="101"/>
      <c r="AML25" s="101"/>
      <c r="AMM25" s="101"/>
      <c r="AMN25" s="101"/>
    </row>
    <row r="26" spans="1:1028" s="380" customFormat="1" ht="53.25" customHeight="1">
      <c r="A26" s="381" t="s">
        <v>231</v>
      </c>
      <c r="B26" s="399" t="s">
        <v>31</v>
      </c>
      <c r="C26" s="399" t="s">
        <v>264</v>
      </c>
      <c r="D26" s="426" t="s">
        <v>265</v>
      </c>
      <c r="E26" s="401">
        <f>SUM(F26:H26)</f>
        <v>12</v>
      </c>
      <c r="F26" s="427">
        <v>0</v>
      </c>
      <c r="G26" s="402">
        <v>12</v>
      </c>
      <c r="H26" s="401">
        <v>0</v>
      </c>
      <c r="I26" s="401"/>
      <c r="J26" s="401"/>
      <c r="K26" s="401"/>
      <c r="L26" s="401"/>
      <c r="M26" s="401"/>
      <c r="N26" s="404">
        <v>0.25</v>
      </c>
      <c r="O26" s="404"/>
      <c r="P26" s="405">
        <v>2</v>
      </c>
      <c r="Q26" s="406" t="s">
        <v>34</v>
      </c>
      <c r="R26" s="407"/>
      <c r="S26" s="406" t="s">
        <v>35</v>
      </c>
      <c r="T26" s="425" t="s">
        <v>261</v>
      </c>
      <c r="U26" s="407" t="s">
        <v>36</v>
      </c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  <c r="CD26" s="101"/>
      <c r="CE26" s="101"/>
      <c r="CF26" s="101"/>
      <c r="CG26" s="101"/>
      <c r="CH26" s="101"/>
      <c r="CI26" s="101"/>
      <c r="CJ26" s="101"/>
      <c r="CK26" s="101"/>
      <c r="CL26" s="101"/>
      <c r="CM26" s="101"/>
      <c r="CN26" s="101"/>
      <c r="CO26" s="101"/>
      <c r="CP26" s="101"/>
      <c r="CQ26" s="101"/>
      <c r="CR26" s="101"/>
      <c r="CS26" s="101"/>
      <c r="CT26" s="101"/>
      <c r="CU26" s="101"/>
      <c r="CV26" s="101"/>
      <c r="CW26" s="101"/>
      <c r="CX26" s="101"/>
      <c r="CY26" s="101"/>
      <c r="CZ26" s="101"/>
      <c r="DA26" s="101"/>
      <c r="DB26" s="101"/>
      <c r="DC26" s="101"/>
      <c r="DD26" s="101"/>
      <c r="DE26" s="101"/>
      <c r="DF26" s="101"/>
      <c r="DG26" s="101"/>
      <c r="DH26" s="101"/>
      <c r="DI26" s="101"/>
      <c r="DJ26" s="101"/>
      <c r="DK26" s="101"/>
      <c r="DL26" s="101"/>
      <c r="DM26" s="101"/>
      <c r="DN26" s="101"/>
      <c r="DO26" s="101"/>
      <c r="DP26" s="101"/>
      <c r="DQ26" s="101"/>
      <c r="DR26" s="101"/>
      <c r="DS26" s="101"/>
      <c r="DT26" s="101"/>
      <c r="DU26" s="101"/>
      <c r="DV26" s="101"/>
      <c r="DW26" s="101"/>
      <c r="DX26" s="101"/>
      <c r="DY26" s="101"/>
      <c r="DZ26" s="101"/>
      <c r="EA26" s="101"/>
      <c r="EB26" s="101"/>
      <c r="EC26" s="101"/>
      <c r="ED26" s="101"/>
      <c r="EE26" s="101"/>
      <c r="EF26" s="101"/>
      <c r="EG26" s="101"/>
      <c r="EH26" s="101"/>
      <c r="EI26" s="101"/>
      <c r="EJ26" s="101"/>
      <c r="EK26" s="101"/>
      <c r="EL26" s="101"/>
      <c r="EM26" s="101"/>
      <c r="EN26" s="101"/>
      <c r="EO26" s="101"/>
      <c r="EP26" s="101"/>
      <c r="EQ26" s="101"/>
      <c r="ER26" s="101"/>
      <c r="ES26" s="101"/>
      <c r="ET26" s="101"/>
      <c r="EU26" s="101"/>
      <c r="EV26" s="101"/>
      <c r="EW26" s="101"/>
      <c r="EX26" s="101"/>
      <c r="EY26" s="101"/>
      <c r="EZ26" s="101"/>
      <c r="FA26" s="101"/>
      <c r="FB26" s="101"/>
      <c r="FC26" s="101"/>
      <c r="FD26" s="101"/>
      <c r="FE26" s="101"/>
      <c r="FF26" s="101"/>
      <c r="FG26" s="101"/>
      <c r="FH26" s="101"/>
      <c r="FI26" s="101"/>
      <c r="FJ26" s="101"/>
      <c r="FK26" s="101"/>
      <c r="FL26" s="101"/>
      <c r="FM26" s="101"/>
      <c r="FN26" s="101"/>
      <c r="FO26" s="101"/>
      <c r="FP26" s="101"/>
      <c r="FQ26" s="101"/>
      <c r="FR26" s="101"/>
      <c r="FS26" s="101"/>
      <c r="FT26" s="101"/>
      <c r="FU26" s="101"/>
      <c r="FV26" s="101"/>
      <c r="FW26" s="101"/>
      <c r="FX26" s="101"/>
      <c r="FY26" s="101"/>
      <c r="FZ26" s="101"/>
      <c r="GA26" s="101"/>
      <c r="GB26" s="101"/>
      <c r="GC26" s="101"/>
      <c r="GD26" s="101"/>
      <c r="GE26" s="101"/>
      <c r="GF26" s="101"/>
      <c r="GG26" s="101"/>
      <c r="GH26" s="101"/>
      <c r="GI26" s="101"/>
      <c r="GJ26" s="101"/>
      <c r="GK26" s="101"/>
      <c r="GL26" s="101"/>
      <c r="GM26" s="101"/>
      <c r="GN26" s="101"/>
      <c r="GO26" s="101"/>
      <c r="GP26" s="101"/>
      <c r="GQ26" s="101"/>
      <c r="GR26" s="101"/>
      <c r="GS26" s="101"/>
      <c r="GT26" s="101"/>
      <c r="GU26" s="101"/>
      <c r="GV26" s="101"/>
      <c r="GW26" s="101"/>
      <c r="GX26" s="101"/>
      <c r="GY26" s="101"/>
      <c r="GZ26" s="101"/>
      <c r="HA26" s="101"/>
      <c r="HB26" s="101"/>
      <c r="HC26" s="101"/>
      <c r="HD26" s="101"/>
      <c r="HE26" s="101"/>
      <c r="HF26" s="101"/>
      <c r="HG26" s="101"/>
      <c r="HH26" s="101"/>
      <c r="HI26" s="101"/>
      <c r="HJ26" s="101"/>
      <c r="HK26" s="101"/>
      <c r="HL26" s="101"/>
      <c r="HM26" s="101"/>
      <c r="HN26" s="101"/>
      <c r="HO26" s="101"/>
      <c r="HP26" s="101"/>
      <c r="HQ26" s="101"/>
      <c r="HR26" s="101"/>
      <c r="HS26" s="101"/>
      <c r="HT26" s="101"/>
      <c r="HU26" s="101"/>
      <c r="HV26" s="101"/>
      <c r="HW26" s="101"/>
      <c r="HX26" s="101"/>
      <c r="HY26" s="101"/>
      <c r="HZ26" s="101"/>
      <c r="IA26" s="101"/>
      <c r="IB26" s="101"/>
      <c r="IC26" s="101"/>
      <c r="ID26" s="101"/>
      <c r="IE26" s="101"/>
      <c r="IF26" s="101"/>
      <c r="IG26" s="101"/>
      <c r="IH26" s="101"/>
      <c r="II26" s="101"/>
      <c r="IJ26" s="101"/>
      <c r="IK26" s="101"/>
      <c r="IL26" s="101"/>
      <c r="IM26" s="101"/>
      <c r="IN26" s="101"/>
      <c r="IO26" s="101"/>
      <c r="IP26" s="101"/>
      <c r="IQ26" s="101"/>
      <c r="IR26" s="101"/>
      <c r="IS26" s="101"/>
      <c r="IT26" s="101"/>
      <c r="IU26" s="101"/>
      <c r="IV26" s="101"/>
      <c r="IW26" s="101"/>
      <c r="IX26" s="101"/>
      <c r="IY26" s="101"/>
      <c r="IZ26" s="101"/>
      <c r="JA26" s="101"/>
      <c r="JB26" s="101"/>
      <c r="JC26" s="101"/>
      <c r="JD26" s="101"/>
      <c r="JE26" s="101"/>
      <c r="JF26" s="101"/>
      <c r="JG26" s="101"/>
      <c r="JH26" s="101"/>
      <c r="JI26" s="101"/>
      <c r="JJ26" s="101"/>
      <c r="JK26" s="101"/>
      <c r="JL26" s="101"/>
      <c r="JM26" s="101"/>
      <c r="JN26" s="101"/>
      <c r="JO26" s="101"/>
      <c r="JP26" s="101"/>
      <c r="JQ26" s="101"/>
      <c r="JR26" s="101"/>
      <c r="JS26" s="101"/>
      <c r="JT26" s="101"/>
      <c r="JU26" s="101"/>
      <c r="JV26" s="101"/>
      <c r="JW26" s="101"/>
      <c r="JX26" s="101"/>
      <c r="JY26" s="101"/>
      <c r="JZ26" s="101"/>
      <c r="KA26" s="101"/>
      <c r="KB26" s="101"/>
      <c r="KC26" s="101"/>
      <c r="KD26" s="101"/>
      <c r="KE26" s="101"/>
      <c r="KF26" s="101"/>
      <c r="KG26" s="101"/>
      <c r="KH26" s="101"/>
      <c r="KI26" s="101"/>
      <c r="KJ26" s="101"/>
      <c r="KK26" s="101"/>
      <c r="KL26" s="101"/>
      <c r="KM26" s="101"/>
      <c r="KN26" s="101"/>
      <c r="KO26" s="101"/>
      <c r="KP26" s="101"/>
      <c r="KQ26" s="101"/>
      <c r="KR26" s="101"/>
      <c r="KS26" s="101"/>
      <c r="KT26" s="101"/>
      <c r="KU26" s="101"/>
      <c r="KV26" s="101"/>
      <c r="KW26" s="101"/>
      <c r="KX26" s="101"/>
      <c r="KY26" s="101"/>
      <c r="KZ26" s="101"/>
      <c r="LA26" s="101"/>
      <c r="LB26" s="101"/>
      <c r="LC26" s="101"/>
      <c r="LD26" s="101"/>
      <c r="LE26" s="101"/>
      <c r="LF26" s="101"/>
      <c r="LG26" s="101"/>
      <c r="LH26" s="101"/>
      <c r="LI26" s="101"/>
      <c r="LJ26" s="101"/>
      <c r="LK26" s="101"/>
      <c r="LL26" s="101"/>
      <c r="LM26" s="101"/>
      <c r="LN26" s="101"/>
      <c r="LO26" s="101"/>
      <c r="LP26" s="101"/>
      <c r="LQ26" s="101"/>
      <c r="LR26" s="101"/>
      <c r="LS26" s="101"/>
      <c r="LT26" s="101"/>
      <c r="LU26" s="101"/>
      <c r="LV26" s="101"/>
      <c r="LW26" s="101"/>
      <c r="LX26" s="101"/>
      <c r="LY26" s="101"/>
      <c r="LZ26" s="101"/>
      <c r="MA26" s="101"/>
      <c r="MB26" s="101"/>
      <c r="MC26" s="101"/>
      <c r="MD26" s="101"/>
      <c r="ME26" s="101"/>
      <c r="MF26" s="101"/>
      <c r="MG26" s="101"/>
      <c r="MH26" s="101"/>
      <c r="MI26" s="101"/>
      <c r="MJ26" s="101"/>
      <c r="MK26" s="101"/>
      <c r="ML26" s="101"/>
      <c r="MM26" s="101"/>
      <c r="MN26" s="101"/>
      <c r="MO26" s="101"/>
      <c r="MP26" s="101"/>
      <c r="MQ26" s="101"/>
      <c r="MR26" s="101"/>
      <c r="MS26" s="101"/>
      <c r="MT26" s="101"/>
      <c r="MU26" s="101"/>
      <c r="MV26" s="101"/>
      <c r="MW26" s="101"/>
      <c r="MX26" s="101"/>
      <c r="MY26" s="101"/>
      <c r="MZ26" s="101"/>
      <c r="NA26" s="101"/>
      <c r="NB26" s="101"/>
      <c r="NC26" s="101"/>
      <c r="ND26" s="101"/>
      <c r="NE26" s="101"/>
      <c r="NF26" s="101"/>
      <c r="NG26" s="101"/>
      <c r="NH26" s="101"/>
      <c r="NI26" s="101"/>
      <c r="NJ26" s="101"/>
      <c r="NK26" s="101"/>
      <c r="NL26" s="101"/>
      <c r="NM26" s="101"/>
      <c r="NN26" s="101"/>
      <c r="NO26" s="101"/>
      <c r="NP26" s="101"/>
      <c r="NQ26" s="101"/>
      <c r="NR26" s="101"/>
      <c r="NS26" s="101"/>
      <c r="NT26" s="101"/>
      <c r="NU26" s="101"/>
      <c r="NV26" s="101"/>
      <c r="NW26" s="101"/>
      <c r="NX26" s="101"/>
      <c r="NY26" s="101"/>
      <c r="NZ26" s="101"/>
      <c r="OA26" s="101"/>
      <c r="OB26" s="101"/>
      <c r="OC26" s="101"/>
      <c r="OD26" s="101"/>
      <c r="OE26" s="101"/>
      <c r="OF26" s="101"/>
      <c r="OG26" s="101"/>
      <c r="OH26" s="101"/>
      <c r="OI26" s="101"/>
      <c r="OJ26" s="101"/>
      <c r="OK26" s="101"/>
      <c r="OL26" s="101"/>
      <c r="OM26" s="101"/>
      <c r="ON26" s="101"/>
      <c r="OO26" s="101"/>
      <c r="OP26" s="101"/>
      <c r="OQ26" s="101"/>
      <c r="OR26" s="101"/>
      <c r="OS26" s="101"/>
      <c r="OT26" s="101"/>
      <c r="OU26" s="101"/>
      <c r="OV26" s="101"/>
      <c r="OW26" s="101"/>
      <c r="OX26" s="101"/>
      <c r="OY26" s="101"/>
      <c r="OZ26" s="101"/>
      <c r="PA26" s="101"/>
      <c r="PB26" s="101"/>
      <c r="PC26" s="101"/>
      <c r="PD26" s="101"/>
      <c r="PE26" s="101"/>
      <c r="PF26" s="101"/>
      <c r="PG26" s="101"/>
      <c r="PH26" s="101"/>
      <c r="PI26" s="101"/>
      <c r="PJ26" s="101"/>
      <c r="PK26" s="101"/>
      <c r="PL26" s="101"/>
      <c r="PM26" s="101"/>
      <c r="PN26" s="101"/>
      <c r="PO26" s="101"/>
      <c r="PP26" s="101"/>
      <c r="PQ26" s="101"/>
      <c r="PR26" s="101"/>
      <c r="PS26" s="101"/>
      <c r="PT26" s="101"/>
      <c r="PU26" s="101"/>
      <c r="PV26" s="101"/>
      <c r="PW26" s="101"/>
      <c r="PX26" s="101"/>
      <c r="PY26" s="101"/>
      <c r="PZ26" s="101"/>
      <c r="QA26" s="101"/>
      <c r="QB26" s="101"/>
      <c r="QC26" s="101"/>
      <c r="QD26" s="101"/>
      <c r="QE26" s="101"/>
      <c r="QF26" s="101"/>
      <c r="QG26" s="101"/>
      <c r="QH26" s="101"/>
      <c r="QI26" s="101"/>
      <c r="QJ26" s="101"/>
      <c r="QK26" s="101"/>
      <c r="QL26" s="101"/>
      <c r="QM26" s="101"/>
      <c r="QN26" s="101"/>
      <c r="QO26" s="101"/>
      <c r="QP26" s="101"/>
      <c r="QQ26" s="101"/>
      <c r="QR26" s="101"/>
      <c r="QS26" s="101"/>
      <c r="QT26" s="101"/>
      <c r="QU26" s="101"/>
      <c r="QV26" s="101"/>
      <c r="QW26" s="101"/>
      <c r="QX26" s="101"/>
      <c r="QY26" s="101"/>
      <c r="QZ26" s="101"/>
      <c r="RA26" s="101"/>
      <c r="RB26" s="101"/>
      <c r="RC26" s="101"/>
      <c r="RD26" s="101"/>
      <c r="RE26" s="101"/>
      <c r="RF26" s="101"/>
      <c r="RG26" s="101"/>
      <c r="RH26" s="101"/>
      <c r="RI26" s="101"/>
      <c r="RJ26" s="101"/>
      <c r="RK26" s="101"/>
      <c r="RL26" s="101"/>
      <c r="RM26" s="101"/>
      <c r="RN26" s="101"/>
      <c r="RO26" s="101"/>
      <c r="RP26" s="101"/>
      <c r="RQ26" s="101"/>
      <c r="RR26" s="101"/>
      <c r="RS26" s="101"/>
      <c r="RT26" s="101"/>
      <c r="RU26" s="101"/>
      <c r="RV26" s="101"/>
      <c r="RW26" s="101"/>
      <c r="RX26" s="101"/>
      <c r="RY26" s="101"/>
      <c r="RZ26" s="101"/>
      <c r="SA26" s="101"/>
      <c r="SB26" s="101"/>
      <c r="SC26" s="101"/>
      <c r="SD26" s="101"/>
      <c r="SE26" s="101"/>
      <c r="SF26" s="101"/>
      <c r="SG26" s="101"/>
      <c r="SH26" s="101"/>
      <c r="SI26" s="101"/>
      <c r="SJ26" s="101"/>
      <c r="SK26" s="101"/>
      <c r="SL26" s="101"/>
      <c r="SM26" s="101"/>
      <c r="SN26" s="101"/>
      <c r="SO26" s="101"/>
      <c r="SP26" s="101"/>
      <c r="SQ26" s="101"/>
      <c r="SR26" s="101"/>
      <c r="SS26" s="101"/>
      <c r="ST26" s="101"/>
      <c r="SU26" s="101"/>
      <c r="SV26" s="101"/>
      <c r="SW26" s="101"/>
      <c r="SX26" s="101"/>
      <c r="SY26" s="101"/>
      <c r="SZ26" s="101"/>
      <c r="TA26" s="101"/>
      <c r="TB26" s="101"/>
      <c r="TC26" s="101"/>
      <c r="TD26" s="101"/>
      <c r="TE26" s="101"/>
      <c r="TF26" s="101"/>
      <c r="TG26" s="101"/>
      <c r="TH26" s="101"/>
      <c r="TI26" s="101"/>
      <c r="TJ26" s="101"/>
      <c r="TK26" s="101"/>
      <c r="TL26" s="101"/>
      <c r="TM26" s="101"/>
      <c r="TN26" s="101"/>
      <c r="TO26" s="101"/>
      <c r="TP26" s="101"/>
      <c r="TQ26" s="101"/>
      <c r="TR26" s="101"/>
      <c r="TS26" s="101"/>
      <c r="TT26" s="101"/>
      <c r="TU26" s="101"/>
      <c r="TV26" s="101"/>
      <c r="TW26" s="101"/>
      <c r="TX26" s="101"/>
      <c r="TY26" s="101"/>
      <c r="TZ26" s="101"/>
      <c r="UA26" s="101"/>
      <c r="UB26" s="101"/>
      <c r="UC26" s="101"/>
      <c r="UD26" s="101"/>
      <c r="UE26" s="101"/>
      <c r="UF26" s="101"/>
      <c r="UG26" s="101"/>
      <c r="UH26" s="101"/>
      <c r="UI26" s="101"/>
      <c r="UJ26" s="101"/>
      <c r="UK26" s="101"/>
      <c r="UL26" s="101"/>
      <c r="UM26" s="101"/>
      <c r="UN26" s="101"/>
      <c r="UO26" s="101"/>
      <c r="UP26" s="101"/>
      <c r="UQ26" s="101"/>
      <c r="UR26" s="101"/>
      <c r="US26" s="101"/>
      <c r="UT26" s="101"/>
      <c r="UU26" s="101"/>
      <c r="UV26" s="101"/>
      <c r="UW26" s="101"/>
      <c r="UX26" s="101"/>
      <c r="UY26" s="101"/>
      <c r="UZ26" s="101"/>
      <c r="VA26" s="101"/>
      <c r="VB26" s="101"/>
      <c r="VC26" s="101"/>
      <c r="VD26" s="101"/>
      <c r="VE26" s="101"/>
      <c r="VF26" s="101"/>
      <c r="VG26" s="101"/>
      <c r="VH26" s="101"/>
      <c r="VI26" s="101"/>
      <c r="VJ26" s="101"/>
      <c r="VK26" s="101"/>
      <c r="VL26" s="101"/>
      <c r="VM26" s="101"/>
      <c r="VN26" s="101"/>
      <c r="VO26" s="101"/>
      <c r="VP26" s="101"/>
      <c r="VQ26" s="101"/>
      <c r="VR26" s="101"/>
      <c r="VS26" s="101"/>
      <c r="VT26" s="101"/>
      <c r="VU26" s="101"/>
      <c r="VV26" s="101"/>
      <c r="VW26" s="101"/>
      <c r="VX26" s="101"/>
      <c r="VY26" s="101"/>
      <c r="VZ26" s="101"/>
      <c r="WA26" s="101"/>
      <c r="WB26" s="101"/>
      <c r="WC26" s="101"/>
      <c r="WD26" s="101"/>
      <c r="WE26" s="101"/>
      <c r="WF26" s="101"/>
      <c r="WG26" s="101"/>
      <c r="WH26" s="101"/>
      <c r="WI26" s="101"/>
      <c r="WJ26" s="101"/>
      <c r="WK26" s="101"/>
      <c r="WL26" s="101"/>
      <c r="WM26" s="101"/>
      <c r="WN26" s="101"/>
      <c r="WO26" s="101"/>
      <c r="WP26" s="101"/>
      <c r="WQ26" s="101"/>
      <c r="WR26" s="101"/>
      <c r="WS26" s="101"/>
      <c r="WT26" s="101"/>
      <c r="WU26" s="101"/>
      <c r="WV26" s="101"/>
      <c r="WW26" s="101"/>
      <c r="WX26" s="101"/>
      <c r="WY26" s="101"/>
      <c r="WZ26" s="101"/>
      <c r="XA26" s="101"/>
      <c r="XB26" s="101"/>
      <c r="XC26" s="101"/>
      <c r="XD26" s="101"/>
      <c r="XE26" s="101"/>
      <c r="XF26" s="101"/>
      <c r="XG26" s="101"/>
      <c r="XH26" s="101"/>
      <c r="XI26" s="101"/>
      <c r="XJ26" s="101"/>
      <c r="XK26" s="101"/>
      <c r="XL26" s="101"/>
      <c r="XM26" s="101"/>
      <c r="XN26" s="101"/>
      <c r="XO26" s="101"/>
      <c r="XP26" s="101"/>
      <c r="XQ26" s="101"/>
      <c r="XR26" s="101"/>
      <c r="XS26" s="101"/>
      <c r="XT26" s="101"/>
      <c r="XU26" s="101"/>
      <c r="XV26" s="101"/>
      <c r="XW26" s="101"/>
      <c r="XX26" s="101"/>
      <c r="XY26" s="101"/>
      <c r="XZ26" s="101"/>
      <c r="YA26" s="101"/>
      <c r="YB26" s="101"/>
      <c r="YC26" s="101"/>
      <c r="YD26" s="101"/>
      <c r="YE26" s="101"/>
      <c r="YF26" s="101"/>
      <c r="YG26" s="101"/>
      <c r="YH26" s="101"/>
      <c r="YI26" s="101"/>
      <c r="YJ26" s="101"/>
      <c r="YK26" s="101"/>
      <c r="YL26" s="101"/>
      <c r="YM26" s="101"/>
      <c r="YN26" s="101"/>
      <c r="YO26" s="101"/>
      <c r="YP26" s="101"/>
      <c r="YQ26" s="101"/>
      <c r="YR26" s="101"/>
      <c r="YS26" s="101"/>
      <c r="YT26" s="101"/>
      <c r="YU26" s="101"/>
      <c r="YV26" s="101"/>
      <c r="YW26" s="101"/>
      <c r="YX26" s="101"/>
      <c r="YY26" s="101"/>
      <c r="YZ26" s="101"/>
      <c r="ZA26" s="101"/>
      <c r="ZB26" s="101"/>
      <c r="ZC26" s="101"/>
      <c r="ZD26" s="101"/>
      <c r="ZE26" s="101"/>
      <c r="ZF26" s="101"/>
      <c r="ZG26" s="101"/>
      <c r="ZH26" s="101"/>
      <c r="ZI26" s="101"/>
      <c r="ZJ26" s="101"/>
      <c r="ZK26" s="101"/>
      <c r="ZL26" s="101"/>
      <c r="ZM26" s="101"/>
      <c r="ZN26" s="101"/>
      <c r="ZO26" s="101"/>
      <c r="ZP26" s="101"/>
      <c r="ZQ26" s="101"/>
      <c r="ZR26" s="101"/>
      <c r="ZS26" s="101"/>
      <c r="ZT26" s="101"/>
      <c r="ZU26" s="101"/>
      <c r="ZV26" s="101"/>
      <c r="ZW26" s="101"/>
      <c r="ZX26" s="101"/>
      <c r="ZY26" s="101"/>
      <c r="ZZ26" s="101"/>
      <c r="AAA26" s="101"/>
      <c r="AAB26" s="101"/>
      <c r="AAC26" s="101"/>
      <c r="AAD26" s="101"/>
      <c r="AAE26" s="101"/>
      <c r="AAF26" s="101"/>
      <c r="AAG26" s="101"/>
      <c r="AAH26" s="101"/>
      <c r="AAI26" s="101"/>
      <c r="AAJ26" s="101"/>
      <c r="AAK26" s="101"/>
      <c r="AAL26" s="101"/>
      <c r="AAM26" s="101"/>
      <c r="AAN26" s="101"/>
      <c r="AAO26" s="101"/>
      <c r="AAP26" s="101"/>
      <c r="AAQ26" s="101"/>
      <c r="AAR26" s="101"/>
      <c r="AAS26" s="101"/>
      <c r="AAT26" s="101"/>
      <c r="AAU26" s="101"/>
      <c r="AAV26" s="101"/>
      <c r="AAW26" s="101"/>
      <c r="AAX26" s="101"/>
      <c r="AAY26" s="101"/>
      <c r="AAZ26" s="101"/>
      <c r="ABA26" s="101"/>
      <c r="ABB26" s="101"/>
      <c r="ABC26" s="101"/>
      <c r="ABD26" s="101"/>
      <c r="ABE26" s="101"/>
      <c r="ABF26" s="101"/>
      <c r="ABG26" s="101"/>
      <c r="ABH26" s="101"/>
      <c r="ABI26" s="101"/>
      <c r="ABJ26" s="101"/>
      <c r="ABK26" s="101"/>
      <c r="ABL26" s="101"/>
      <c r="ABM26" s="101"/>
      <c r="ABN26" s="101"/>
      <c r="ABO26" s="101"/>
      <c r="ABP26" s="101"/>
      <c r="ABQ26" s="101"/>
      <c r="ABR26" s="101"/>
      <c r="ABS26" s="101"/>
      <c r="ABT26" s="101"/>
      <c r="ABU26" s="101"/>
      <c r="ABV26" s="101"/>
      <c r="ABW26" s="101"/>
      <c r="ABX26" s="101"/>
      <c r="ABY26" s="101"/>
      <c r="ABZ26" s="101"/>
      <c r="ACA26" s="101"/>
      <c r="ACB26" s="101"/>
      <c r="ACC26" s="101"/>
      <c r="ACD26" s="101"/>
      <c r="ACE26" s="101"/>
      <c r="ACF26" s="101"/>
      <c r="ACG26" s="101"/>
      <c r="ACH26" s="101"/>
      <c r="ACI26" s="101"/>
      <c r="ACJ26" s="101"/>
      <c r="ACK26" s="101"/>
      <c r="ACL26" s="101"/>
      <c r="ACM26" s="101"/>
      <c r="ACN26" s="101"/>
      <c r="ACO26" s="101"/>
      <c r="ACP26" s="101"/>
      <c r="ACQ26" s="101"/>
      <c r="ACR26" s="101"/>
      <c r="ACS26" s="101"/>
      <c r="ACT26" s="101"/>
      <c r="ACU26" s="101"/>
      <c r="ACV26" s="101"/>
      <c r="ACW26" s="101"/>
      <c r="ACX26" s="101"/>
      <c r="ACY26" s="101"/>
      <c r="ACZ26" s="101"/>
      <c r="ADA26" s="101"/>
      <c r="ADB26" s="101"/>
      <c r="ADC26" s="101"/>
      <c r="ADD26" s="101"/>
      <c r="ADE26" s="101"/>
      <c r="ADF26" s="101"/>
      <c r="ADG26" s="101"/>
      <c r="ADH26" s="101"/>
      <c r="ADI26" s="101"/>
      <c r="ADJ26" s="101"/>
      <c r="ADK26" s="101"/>
      <c r="ADL26" s="101"/>
      <c r="ADM26" s="101"/>
      <c r="ADN26" s="101"/>
      <c r="ADO26" s="101"/>
      <c r="ADP26" s="101"/>
      <c r="ADQ26" s="101"/>
      <c r="ADR26" s="101"/>
      <c r="ADS26" s="101"/>
      <c r="ADT26" s="101"/>
      <c r="ADU26" s="101"/>
      <c r="ADV26" s="101"/>
      <c r="ADW26" s="101"/>
      <c r="ADX26" s="101"/>
      <c r="ADY26" s="101"/>
      <c r="ADZ26" s="101"/>
      <c r="AEA26" s="101"/>
      <c r="AEB26" s="101"/>
      <c r="AEC26" s="101"/>
      <c r="AED26" s="101"/>
      <c r="AEE26" s="101"/>
      <c r="AEF26" s="101"/>
      <c r="AEG26" s="101"/>
      <c r="AEH26" s="101"/>
      <c r="AEI26" s="101"/>
      <c r="AEJ26" s="101"/>
      <c r="AEK26" s="101"/>
      <c r="AEL26" s="101"/>
      <c r="AEM26" s="101"/>
      <c r="AEN26" s="101"/>
      <c r="AEO26" s="101"/>
      <c r="AEP26" s="101"/>
      <c r="AEQ26" s="101"/>
      <c r="AER26" s="101"/>
      <c r="AES26" s="101"/>
      <c r="AET26" s="101"/>
      <c r="AEU26" s="101"/>
      <c r="AEV26" s="101"/>
      <c r="AEW26" s="101"/>
      <c r="AEX26" s="101"/>
      <c r="AEY26" s="101"/>
      <c r="AEZ26" s="101"/>
      <c r="AFA26" s="101"/>
      <c r="AFB26" s="101"/>
      <c r="AFC26" s="101"/>
      <c r="AFD26" s="101"/>
      <c r="AFE26" s="101"/>
      <c r="AFF26" s="101"/>
      <c r="AFG26" s="101"/>
      <c r="AFH26" s="101"/>
      <c r="AFI26" s="101"/>
      <c r="AFJ26" s="101"/>
      <c r="AFK26" s="101"/>
      <c r="AFL26" s="101"/>
      <c r="AFM26" s="101"/>
      <c r="AFN26" s="101"/>
      <c r="AFO26" s="101"/>
      <c r="AFP26" s="101"/>
      <c r="AFQ26" s="101"/>
      <c r="AFR26" s="101"/>
      <c r="AFS26" s="101"/>
      <c r="AFT26" s="101"/>
      <c r="AFU26" s="101"/>
      <c r="AFV26" s="101"/>
      <c r="AFW26" s="101"/>
      <c r="AFX26" s="101"/>
      <c r="AFY26" s="101"/>
      <c r="AFZ26" s="101"/>
      <c r="AGA26" s="101"/>
      <c r="AGB26" s="101"/>
      <c r="AGC26" s="101"/>
      <c r="AGD26" s="101"/>
      <c r="AGE26" s="101"/>
      <c r="AGF26" s="101"/>
      <c r="AGG26" s="101"/>
      <c r="AGH26" s="101"/>
      <c r="AGI26" s="101"/>
      <c r="AGJ26" s="101"/>
      <c r="AGK26" s="101"/>
      <c r="AGL26" s="101"/>
      <c r="AGM26" s="101"/>
      <c r="AGN26" s="101"/>
      <c r="AGO26" s="101"/>
      <c r="AGP26" s="101"/>
      <c r="AGQ26" s="101"/>
      <c r="AGR26" s="101"/>
      <c r="AGS26" s="101"/>
      <c r="AGT26" s="101"/>
      <c r="AGU26" s="101"/>
      <c r="AGV26" s="101"/>
      <c r="AGW26" s="101"/>
      <c r="AGX26" s="101"/>
      <c r="AGY26" s="101"/>
      <c r="AGZ26" s="101"/>
      <c r="AHA26" s="101"/>
      <c r="AHB26" s="101"/>
      <c r="AHC26" s="101"/>
      <c r="AHD26" s="101"/>
      <c r="AHE26" s="101"/>
      <c r="AHF26" s="101"/>
      <c r="AHG26" s="101"/>
      <c r="AHH26" s="101"/>
      <c r="AHI26" s="101"/>
      <c r="AHJ26" s="101"/>
      <c r="AHK26" s="101"/>
      <c r="AHL26" s="101"/>
      <c r="AHM26" s="101"/>
      <c r="AHN26" s="101"/>
      <c r="AHO26" s="101"/>
      <c r="AHP26" s="101"/>
      <c r="AHQ26" s="101"/>
      <c r="AHR26" s="101"/>
      <c r="AHS26" s="101"/>
      <c r="AHT26" s="101"/>
      <c r="AHU26" s="101"/>
      <c r="AHV26" s="101"/>
      <c r="AHW26" s="101"/>
      <c r="AHX26" s="101"/>
      <c r="AHY26" s="101"/>
      <c r="AHZ26" s="101"/>
      <c r="AIA26" s="101"/>
      <c r="AIB26" s="101"/>
      <c r="AIC26" s="101"/>
      <c r="AID26" s="101"/>
      <c r="AIE26" s="101"/>
      <c r="AIF26" s="101"/>
      <c r="AIG26" s="101"/>
      <c r="AIH26" s="101"/>
      <c r="AII26" s="101"/>
      <c r="AIJ26" s="101"/>
      <c r="AIK26" s="101"/>
      <c r="AIL26" s="101"/>
      <c r="AIM26" s="101"/>
      <c r="AIN26" s="101"/>
      <c r="AIO26" s="101"/>
      <c r="AIP26" s="101"/>
      <c r="AIQ26" s="101"/>
      <c r="AIR26" s="101"/>
      <c r="AIS26" s="101"/>
      <c r="AIT26" s="101"/>
      <c r="AIU26" s="101"/>
      <c r="AIV26" s="101"/>
      <c r="AIW26" s="101"/>
      <c r="AIX26" s="101"/>
      <c r="AIY26" s="101"/>
      <c r="AIZ26" s="101"/>
      <c r="AJA26" s="101"/>
      <c r="AJB26" s="101"/>
      <c r="AJC26" s="101"/>
      <c r="AJD26" s="101"/>
      <c r="AJE26" s="101"/>
      <c r="AJF26" s="101"/>
      <c r="AJG26" s="101"/>
      <c r="AJH26" s="101"/>
      <c r="AJI26" s="101"/>
      <c r="AJJ26" s="101"/>
      <c r="AJK26" s="101"/>
      <c r="AJL26" s="101"/>
      <c r="AJM26" s="101"/>
      <c r="AJN26" s="101"/>
      <c r="AJO26" s="101"/>
      <c r="AJP26" s="101"/>
      <c r="AJQ26" s="101"/>
      <c r="AJR26" s="101"/>
      <c r="AJS26" s="101"/>
      <c r="AJT26" s="101"/>
      <c r="AJU26" s="101"/>
      <c r="AJV26" s="101"/>
      <c r="AJW26" s="101"/>
      <c r="AJX26" s="101"/>
      <c r="AJY26" s="101"/>
      <c r="AJZ26" s="101"/>
      <c r="AKA26" s="101"/>
      <c r="AKB26" s="101"/>
      <c r="AKC26" s="101"/>
      <c r="AKD26" s="101"/>
      <c r="AKE26" s="101"/>
      <c r="AKF26" s="101"/>
      <c r="AKG26" s="101"/>
      <c r="AKH26" s="101"/>
      <c r="AKI26" s="101"/>
      <c r="AKJ26" s="101"/>
      <c r="AKK26" s="101"/>
      <c r="AKL26" s="101"/>
      <c r="AKM26" s="101"/>
      <c r="AKN26" s="101"/>
      <c r="AKO26" s="101"/>
      <c r="AKP26" s="101"/>
      <c r="AKQ26" s="101"/>
      <c r="AKR26" s="101"/>
      <c r="AKS26" s="101"/>
      <c r="AKT26" s="101"/>
      <c r="AKU26" s="101"/>
      <c r="AKV26" s="101"/>
      <c r="AKW26" s="101"/>
      <c r="AKX26" s="101"/>
      <c r="AKY26" s="101"/>
      <c r="AKZ26" s="101"/>
      <c r="ALA26" s="101"/>
      <c r="ALB26" s="101"/>
      <c r="ALC26" s="101"/>
      <c r="ALD26" s="101"/>
      <c r="ALE26" s="101"/>
      <c r="ALF26" s="101"/>
      <c r="ALG26" s="101"/>
      <c r="ALH26" s="101"/>
      <c r="ALI26" s="101"/>
      <c r="ALJ26" s="101"/>
      <c r="ALK26" s="101"/>
      <c r="ALL26" s="101"/>
      <c r="ALM26" s="101"/>
      <c r="ALN26" s="101"/>
      <c r="ALO26" s="101"/>
      <c r="ALP26" s="101"/>
      <c r="ALQ26" s="101"/>
      <c r="ALR26" s="101"/>
      <c r="ALS26" s="101"/>
      <c r="ALT26" s="101"/>
      <c r="ALU26" s="101"/>
      <c r="ALV26" s="101"/>
      <c r="ALW26" s="101"/>
      <c r="ALX26" s="101"/>
      <c r="ALY26" s="101"/>
      <c r="ALZ26" s="101"/>
      <c r="AMA26" s="101"/>
      <c r="AMB26" s="101"/>
      <c r="AMC26" s="101"/>
      <c r="AMD26" s="101"/>
      <c r="AME26" s="101"/>
      <c r="AMF26" s="101"/>
      <c r="AMG26" s="101"/>
      <c r="AMH26" s="101"/>
      <c r="AMI26" s="101"/>
      <c r="AMJ26" s="101"/>
      <c r="AMK26" s="101"/>
      <c r="AML26" s="101"/>
      <c r="AMM26" s="101"/>
      <c r="AMN26" s="101"/>
    </row>
    <row r="27" spans="1:1028" s="380" customFormat="1" ht="53.25" customHeight="1">
      <c r="A27" s="381" t="s">
        <v>231</v>
      </c>
      <c r="B27" s="399" t="s">
        <v>31</v>
      </c>
      <c r="C27" s="399" t="s">
        <v>266</v>
      </c>
      <c r="D27" s="426" t="s">
        <v>267</v>
      </c>
      <c r="E27" s="401">
        <f>SUM(F27:H27)</f>
        <v>9</v>
      </c>
      <c r="F27" s="427">
        <v>0</v>
      </c>
      <c r="G27" s="402">
        <v>9</v>
      </c>
      <c r="H27" s="401">
        <v>0</v>
      </c>
      <c r="I27" s="401" t="s">
        <v>49</v>
      </c>
      <c r="J27" s="401"/>
      <c r="K27" s="401"/>
      <c r="L27" s="401">
        <v>4</v>
      </c>
      <c r="M27" s="401"/>
      <c r="N27" s="404">
        <v>0.25</v>
      </c>
      <c r="O27" s="404"/>
      <c r="P27" s="405">
        <v>2</v>
      </c>
      <c r="Q27" s="406" t="s">
        <v>34</v>
      </c>
      <c r="R27" s="407"/>
      <c r="S27" s="406" t="s">
        <v>35</v>
      </c>
      <c r="T27" s="425" t="s">
        <v>261</v>
      </c>
      <c r="U27" s="407" t="s">
        <v>36</v>
      </c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1"/>
      <c r="BH27" s="101"/>
      <c r="BI27" s="101"/>
      <c r="BJ27" s="101"/>
      <c r="BK27" s="101"/>
      <c r="BL27" s="101"/>
      <c r="BM27" s="101"/>
      <c r="BN27" s="101"/>
      <c r="BO27" s="101"/>
      <c r="BP27" s="101"/>
      <c r="BQ27" s="101"/>
      <c r="BR27" s="101"/>
      <c r="BS27" s="101"/>
      <c r="BT27" s="101"/>
      <c r="BU27" s="101"/>
      <c r="BV27" s="101"/>
      <c r="BW27" s="101"/>
      <c r="BX27" s="101"/>
      <c r="BY27" s="101"/>
      <c r="BZ27" s="101"/>
      <c r="CA27" s="101"/>
      <c r="CB27" s="101"/>
      <c r="CC27" s="101"/>
      <c r="CD27" s="101"/>
      <c r="CE27" s="101"/>
      <c r="CF27" s="101"/>
      <c r="CG27" s="101"/>
      <c r="CH27" s="101"/>
      <c r="CI27" s="101"/>
      <c r="CJ27" s="101"/>
      <c r="CK27" s="101"/>
      <c r="CL27" s="101"/>
      <c r="CM27" s="101"/>
      <c r="CN27" s="101"/>
      <c r="CO27" s="101"/>
      <c r="CP27" s="101"/>
      <c r="CQ27" s="101"/>
      <c r="CR27" s="101"/>
      <c r="CS27" s="101"/>
      <c r="CT27" s="101"/>
      <c r="CU27" s="101"/>
      <c r="CV27" s="101"/>
      <c r="CW27" s="101"/>
      <c r="CX27" s="101"/>
      <c r="CY27" s="101"/>
      <c r="CZ27" s="101"/>
      <c r="DA27" s="101"/>
      <c r="DB27" s="101"/>
      <c r="DC27" s="101"/>
      <c r="DD27" s="101"/>
      <c r="DE27" s="101"/>
      <c r="DF27" s="101"/>
      <c r="DG27" s="101"/>
      <c r="DH27" s="101"/>
      <c r="DI27" s="101"/>
      <c r="DJ27" s="101"/>
      <c r="DK27" s="101"/>
      <c r="DL27" s="101"/>
      <c r="DM27" s="101"/>
      <c r="DN27" s="101"/>
      <c r="DO27" s="101"/>
      <c r="DP27" s="101"/>
      <c r="DQ27" s="101"/>
      <c r="DR27" s="101"/>
      <c r="DS27" s="101"/>
      <c r="DT27" s="101"/>
      <c r="DU27" s="101"/>
      <c r="DV27" s="101"/>
      <c r="DW27" s="101"/>
      <c r="DX27" s="101"/>
      <c r="DY27" s="101"/>
      <c r="DZ27" s="101"/>
      <c r="EA27" s="101"/>
      <c r="EB27" s="101"/>
      <c r="EC27" s="101"/>
      <c r="ED27" s="101"/>
      <c r="EE27" s="101"/>
      <c r="EF27" s="101"/>
      <c r="EG27" s="101"/>
      <c r="EH27" s="101"/>
      <c r="EI27" s="101"/>
      <c r="EJ27" s="101"/>
      <c r="EK27" s="101"/>
      <c r="EL27" s="101"/>
      <c r="EM27" s="101"/>
      <c r="EN27" s="101"/>
      <c r="EO27" s="101"/>
      <c r="EP27" s="101"/>
      <c r="EQ27" s="101"/>
      <c r="ER27" s="101"/>
      <c r="ES27" s="101"/>
      <c r="ET27" s="101"/>
      <c r="EU27" s="101"/>
      <c r="EV27" s="101"/>
      <c r="EW27" s="101"/>
      <c r="EX27" s="101"/>
      <c r="EY27" s="101"/>
      <c r="EZ27" s="101"/>
      <c r="FA27" s="101"/>
      <c r="FB27" s="101"/>
      <c r="FC27" s="101"/>
      <c r="FD27" s="101"/>
      <c r="FE27" s="101"/>
      <c r="FF27" s="101"/>
      <c r="FG27" s="101"/>
      <c r="FH27" s="101"/>
      <c r="FI27" s="101"/>
      <c r="FJ27" s="101"/>
      <c r="FK27" s="101"/>
      <c r="FL27" s="101"/>
      <c r="FM27" s="101"/>
      <c r="FN27" s="101"/>
      <c r="FO27" s="101"/>
      <c r="FP27" s="101"/>
      <c r="FQ27" s="101"/>
      <c r="FR27" s="101"/>
      <c r="FS27" s="101"/>
      <c r="FT27" s="101"/>
      <c r="FU27" s="101"/>
      <c r="FV27" s="101"/>
      <c r="FW27" s="101"/>
      <c r="FX27" s="101"/>
      <c r="FY27" s="101"/>
      <c r="FZ27" s="101"/>
      <c r="GA27" s="101"/>
      <c r="GB27" s="101"/>
      <c r="GC27" s="101"/>
      <c r="GD27" s="101"/>
      <c r="GE27" s="101"/>
      <c r="GF27" s="101"/>
      <c r="GG27" s="101"/>
      <c r="GH27" s="101"/>
      <c r="GI27" s="101"/>
      <c r="GJ27" s="101"/>
      <c r="GK27" s="101"/>
      <c r="GL27" s="101"/>
      <c r="GM27" s="101"/>
      <c r="GN27" s="101"/>
      <c r="GO27" s="101"/>
      <c r="GP27" s="101"/>
      <c r="GQ27" s="101"/>
      <c r="GR27" s="101"/>
      <c r="GS27" s="101"/>
      <c r="GT27" s="101"/>
      <c r="GU27" s="101"/>
      <c r="GV27" s="101"/>
      <c r="GW27" s="101"/>
      <c r="GX27" s="101"/>
      <c r="GY27" s="101"/>
      <c r="GZ27" s="101"/>
      <c r="HA27" s="101"/>
      <c r="HB27" s="101"/>
      <c r="HC27" s="101"/>
      <c r="HD27" s="101"/>
      <c r="HE27" s="101"/>
      <c r="HF27" s="101"/>
      <c r="HG27" s="101"/>
      <c r="HH27" s="101"/>
      <c r="HI27" s="101"/>
      <c r="HJ27" s="101"/>
      <c r="HK27" s="101"/>
      <c r="HL27" s="101"/>
      <c r="HM27" s="101"/>
      <c r="HN27" s="101"/>
      <c r="HO27" s="101"/>
      <c r="HP27" s="101"/>
      <c r="HQ27" s="101"/>
      <c r="HR27" s="101"/>
      <c r="HS27" s="101"/>
      <c r="HT27" s="101"/>
      <c r="HU27" s="101"/>
      <c r="HV27" s="101"/>
      <c r="HW27" s="101"/>
      <c r="HX27" s="101"/>
      <c r="HY27" s="101"/>
      <c r="HZ27" s="101"/>
      <c r="IA27" s="101"/>
      <c r="IB27" s="101"/>
      <c r="IC27" s="101"/>
      <c r="ID27" s="101"/>
      <c r="IE27" s="101"/>
      <c r="IF27" s="101"/>
      <c r="IG27" s="101"/>
      <c r="IH27" s="101"/>
      <c r="II27" s="101"/>
      <c r="IJ27" s="101"/>
      <c r="IK27" s="101"/>
      <c r="IL27" s="101"/>
      <c r="IM27" s="101"/>
      <c r="IN27" s="101"/>
      <c r="IO27" s="101"/>
      <c r="IP27" s="101"/>
      <c r="IQ27" s="101"/>
      <c r="IR27" s="101"/>
      <c r="IS27" s="101"/>
      <c r="IT27" s="101"/>
      <c r="IU27" s="101"/>
      <c r="IV27" s="101"/>
      <c r="IW27" s="101"/>
      <c r="IX27" s="101"/>
      <c r="IY27" s="101"/>
      <c r="IZ27" s="101"/>
      <c r="JA27" s="101"/>
      <c r="JB27" s="101"/>
      <c r="JC27" s="101"/>
      <c r="JD27" s="101"/>
      <c r="JE27" s="101"/>
      <c r="JF27" s="101"/>
      <c r="JG27" s="101"/>
      <c r="JH27" s="101"/>
      <c r="JI27" s="101"/>
      <c r="JJ27" s="101"/>
      <c r="JK27" s="101"/>
      <c r="JL27" s="101"/>
      <c r="JM27" s="101"/>
      <c r="JN27" s="101"/>
      <c r="JO27" s="101"/>
      <c r="JP27" s="101"/>
      <c r="JQ27" s="101"/>
      <c r="JR27" s="101"/>
      <c r="JS27" s="101"/>
      <c r="JT27" s="101"/>
      <c r="JU27" s="101"/>
      <c r="JV27" s="101"/>
      <c r="JW27" s="101"/>
      <c r="JX27" s="101"/>
      <c r="JY27" s="101"/>
      <c r="JZ27" s="101"/>
      <c r="KA27" s="101"/>
      <c r="KB27" s="101"/>
      <c r="KC27" s="101"/>
      <c r="KD27" s="101"/>
      <c r="KE27" s="101"/>
      <c r="KF27" s="101"/>
      <c r="KG27" s="101"/>
      <c r="KH27" s="101"/>
      <c r="KI27" s="101"/>
      <c r="KJ27" s="101"/>
      <c r="KK27" s="101"/>
      <c r="KL27" s="101"/>
      <c r="KM27" s="101"/>
      <c r="KN27" s="101"/>
      <c r="KO27" s="101"/>
      <c r="KP27" s="101"/>
      <c r="KQ27" s="101"/>
      <c r="KR27" s="101"/>
      <c r="KS27" s="101"/>
      <c r="KT27" s="101"/>
      <c r="KU27" s="101"/>
      <c r="KV27" s="101"/>
      <c r="KW27" s="101"/>
      <c r="KX27" s="101"/>
      <c r="KY27" s="101"/>
      <c r="KZ27" s="101"/>
      <c r="LA27" s="101"/>
      <c r="LB27" s="101"/>
      <c r="LC27" s="101"/>
      <c r="LD27" s="101"/>
      <c r="LE27" s="101"/>
      <c r="LF27" s="101"/>
      <c r="LG27" s="101"/>
      <c r="LH27" s="101"/>
      <c r="LI27" s="101"/>
      <c r="LJ27" s="101"/>
      <c r="LK27" s="101"/>
      <c r="LL27" s="101"/>
      <c r="LM27" s="101"/>
      <c r="LN27" s="101"/>
      <c r="LO27" s="101"/>
      <c r="LP27" s="101"/>
      <c r="LQ27" s="101"/>
      <c r="LR27" s="101"/>
      <c r="LS27" s="101"/>
      <c r="LT27" s="101"/>
      <c r="LU27" s="101"/>
      <c r="LV27" s="101"/>
      <c r="LW27" s="101"/>
      <c r="LX27" s="101"/>
      <c r="LY27" s="101"/>
      <c r="LZ27" s="101"/>
      <c r="MA27" s="101"/>
      <c r="MB27" s="101"/>
      <c r="MC27" s="101"/>
      <c r="MD27" s="101"/>
      <c r="ME27" s="101"/>
      <c r="MF27" s="101"/>
      <c r="MG27" s="101"/>
      <c r="MH27" s="101"/>
      <c r="MI27" s="101"/>
      <c r="MJ27" s="101"/>
      <c r="MK27" s="101"/>
      <c r="ML27" s="101"/>
      <c r="MM27" s="101"/>
      <c r="MN27" s="101"/>
      <c r="MO27" s="101"/>
      <c r="MP27" s="101"/>
      <c r="MQ27" s="101"/>
      <c r="MR27" s="101"/>
      <c r="MS27" s="101"/>
      <c r="MT27" s="101"/>
      <c r="MU27" s="101"/>
      <c r="MV27" s="101"/>
      <c r="MW27" s="101"/>
      <c r="MX27" s="101"/>
      <c r="MY27" s="101"/>
      <c r="MZ27" s="101"/>
      <c r="NA27" s="101"/>
      <c r="NB27" s="101"/>
      <c r="NC27" s="101"/>
      <c r="ND27" s="101"/>
      <c r="NE27" s="101"/>
      <c r="NF27" s="101"/>
      <c r="NG27" s="101"/>
      <c r="NH27" s="101"/>
      <c r="NI27" s="101"/>
      <c r="NJ27" s="101"/>
      <c r="NK27" s="101"/>
      <c r="NL27" s="101"/>
      <c r="NM27" s="101"/>
      <c r="NN27" s="101"/>
      <c r="NO27" s="101"/>
      <c r="NP27" s="101"/>
      <c r="NQ27" s="101"/>
      <c r="NR27" s="101"/>
      <c r="NS27" s="101"/>
      <c r="NT27" s="101"/>
      <c r="NU27" s="101"/>
      <c r="NV27" s="101"/>
      <c r="NW27" s="101"/>
      <c r="NX27" s="101"/>
      <c r="NY27" s="101"/>
      <c r="NZ27" s="101"/>
      <c r="OA27" s="101"/>
      <c r="OB27" s="101"/>
      <c r="OC27" s="101"/>
      <c r="OD27" s="101"/>
      <c r="OE27" s="101"/>
      <c r="OF27" s="101"/>
      <c r="OG27" s="101"/>
      <c r="OH27" s="101"/>
      <c r="OI27" s="101"/>
      <c r="OJ27" s="101"/>
      <c r="OK27" s="101"/>
      <c r="OL27" s="101"/>
      <c r="OM27" s="101"/>
      <c r="ON27" s="101"/>
      <c r="OO27" s="101"/>
      <c r="OP27" s="101"/>
      <c r="OQ27" s="101"/>
      <c r="OR27" s="101"/>
      <c r="OS27" s="101"/>
      <c r="OT27" s="101"/>
      <c r="OU27" s="101"/>
      <c r="OV27" s="101"/>
      <c r="OW27" s="101"/>
      <c r="OX27" s="101"/>
      <c r="OY27" s="101"/>
      <c r="OZ27" s="101"/>
      <c r="PA27" s="101"/>
      <c r="PB27" s="101"/>
      <c r="PC27" s="101"/>
      <c r="PD27" s="101"/>
      <c r="PE27" s="101"/>
      <c r="PF27" s="101"/>
      <c r="PG27" s="101"/>
      <c r="PH27" s="101"/>
      <c r="PI27" s="101"/>
      <c r="PJ27" s="101"/>
      <c r="PK27" s="101"/>
      <c r="PL27" s="101"/>
      <c r="PM27" s="101"/>
      <c r="PN27" s="101"/>
      <c r="PO27" s="101"/>
      <c r="PP27" s="101"/>
      <c r="PQ27" s="101"/>
      <c r="PR27" s="101"/>
      <c r="PS27" s="101"/>
      <c r="PT27" s="101"/>
      <c r="PU27" s="101"/>
      <c r="PV27" s="101"/>
      <c r="PW27" s="101"/>
      <c r="PX27" s="101"/>
      <c r="PY27" s="101"/>
      <c r="PZ27" s="101"/>
      <c r="QA27" s="101"/>
      <c r="QB27" s="101"/>
      <c r="QC27" s="101"/>
      <c r="QD27" s="101"/>
      <c r="QE27" s="101"/>
      <c r="QF27" s="101"/>
      <c r="QG27" s="101"/>
      <c r="QH27" s="101"/>
      <c r="QI27" s="101"/>
      <c r="QJ27" s="101"/>
      <c r="QK27" s="101"/>
      <c r="QL27" s="101"/>
      <c r="QM27" s="101"/>
      <c r="QN27" s="101"/>
      <c r="QO27" s="101"/>
      <c r="QP27" s="101"/>
      <c r="QQ27" s="101"/>
      <c r="QR27" s="101"/>
      <c r="QS27" s="101"/>
      <c r="QT27" s="101"/>
      <c r="QU27" s="101"/>
      <c r="QV27" s="101"/>
      <c r="QW27" s="101"/>
      <c r="QX27" s="101"/>
      <c r="QY27" s="101"/>
      <c r="QZ27" s="101"/>
      <c r="RA27" s="101"/>
      <c r="RB27" s="101"/>
      <c r="RC27" s="101"/>
      <c r="RD27" s="101"/>
      <c r="RE27" s="101"/>
      <c r="RF27" s="101"/>
      <c r="RG27" s="101"/>
      <c r="RH27" s="101"/>
      <c r="RI27" s="101"/>
      <c r="RJ27" s="101"/>
      <c r="RK27" s="101"/>
      <c r="RL27" s="101"/>
      <c r="RM27" s="101"/>
      <c r="RN27" s="101"/>
      <c r="RO27" s="101"/>
      <c r="RP27" s="101"/>
      <c r="RQ27" s="101"/>
      <c r="RR27" s="101"/>
      <c r="RS27" s="101"/>
      <c r="RT27" s="101"/>
      <c r="RU27" s="101"/>
      <c r="RV27" s="101"/>
      <c r="RW27" s="101"/>
      <c r="RX27" s="101"/>
      <c r="RY27" s="101"/>
      <c r="RZ27" s="101"/>
      <c r="SA27" s="101"/>
      <c r="SB27" s="101"/>
      <c r="SC27" s="101"/>
      <c r="SD27" s="101"/>
      <c r="SE27" s="101"/>
      <c r="SF27" s="101"/>
      <c r="SG27" s="101"/>
      <c r="SH27" s="101"/>
      <c r="SI27" s="101"/>
      <c r="SJ27" s="101"/>
      <c r="SK27" s="101"/>
      <c r="SL27" s="101"/>
      <c r="SM27" s="101"/>
      <c r="SN27" s="101"/>
      <c r="SO27" s="101"/>
      <c r="SP27" s="101"/>
      <c r="SQ27" s="101"/>
      <c r="SR27" s="101"/>
      <c r="SS27" s="101"/>
      <c r="ST27" s="101"/>
      <c r="SU27" s="101"/>
      <c r="SV27" s="101"/>
      <c r="SW27" s="101"/>
      <c r="SX27" s="101"/>
      <c r="SY27" s="101"/>
      <c r="SZ27" s="101"/>
      <c r="TA27" s="101"/>
      <c r="TB27" s="101"/>
      <c r="TC27" s="101"/>
      <c r="TD27" s="101"/>
      <c r="TE27" s="101"/>
      <c r="TF27" s="101"/>
      <c r="TG27" s="101"/>
      <c r="TH27" s="101"/>
      <c r="TI27" s="101"/>
      <c r="TJ27" s="101"/>
      <c r="TK27" s="101"/>
      <c r="TL27" s="101"/>
      <c r="TM27" s="101"/>
      <c r="TN27" s="101"/>
      <c r="TO27" s="101"/>
      <c r="TP27" s="101"/>
      <c r="TQ27" s="101"/>
      <c r="TR27" s="101"/>
      <c r="TS27" s="101"/>
      <c r="TT27" s="101"/>
      <c r="TU27" s="101"/>
      <c r="TV27" s="101"/>
      <c r="TW27" s="101"/>
      <c r="TX27" s="101"/>
      <c r="TY27" s="101"/>
      <c r="TZ27" s="101"/>
      <c r="UA27" s="101"/>
      <c r="UB27" s="101"/>
      <c r="UC27" s="101"/>
      <c r="UD27" s="101"/>
      <c r="UE27" s="101"/>
      <c r="UF27" s="101"/>
      <c r="UG27" s="101"/>
      <c r="UH27" s="101"/>
      <c r="UI27" s="101"/>
      <c r="UJ27" s="101"/>
      <c r="UK27" s="101"/>
      <c r="UL27" s="101"/>
      <c r="UM27" s="101"/>
      <c r="UN27" s="101"/>
      <c r="UO27" s="101"/>
      <c r="UP27" s="101"/>
      <c r="UQ27" s="101"/>
      <c r="UR27" s="101"/>
      <c r="US27" s="101"/>
      <c r="UT27" s="101"/>
      <c r="UU27" s="101"/>
      <c r="UV27" s="101"/>
      <c r="UW27" s="101"/>
      <c r="UX27" s="101"/>
      <c r="UY27" s="101"/>
      <c r="UZ27" s="101"/>
      <c r="VA27" s="101"/>
      <c r="VB27" s="101"/>
      <c r="VC27" s="101"/>
      <c r="VD27" s="101"/>
      <c r="VE27" s="101"/>
      <c r="VF27" s="101"/>
      <c r="VG27" s="101"/>
      <c r="VH27" s="101"/>
      <c r="VI27" s="101"/>
      <c r="VJ27" s="101"/>
      <c r="VK27" s="101"/>
      <c r="VL27" s="101"/>
      <c r="VM27" s="101"/>
      <c r="VN27" s="101"/>
      <c r="VO27" s="101"/>
      <c r="VP27" s="101"/>
      <c r="VQ27" s="101"/>
      <c r="VR27" s="101"/>
      <c r="VS27" s="101"/>
      <c r="VT27" s="101"/>
      <c r="VU27" s="101"/>
      <c r="VV27" s="101"/>
      <c r="VW27" s="101"/>
      <c r="VX27" s="101"/>
      <c r="VY27" s="101"/>
      <c r="VZ27" s="101"/>
      <c r="WA27" s="101"/>
      <c r="WB27" s="101"/>
      <c r="WC27" s="101"/>
      <c r="WD27" s="101"/>
      <c r="WE27" s="101"/>
      <c r="WF27" s="101"/>
      <c r="WG27" s="101"/>
      <c r="WH27" s="101"/>
      <c r="WI27" s="101"/>
      <c r="WJ27" s="101"/>
      <c r="WK27" s="101"/>
      <c r="WL27" s="101"/>
      <c r="WM27" s="101"/>
      <c r="WN27" s="101"/>
      <c r="WO27" s="101"/>
      <c r="WP27" s="101"/>
      <c r="WQ27" s="101"/>
      <c r="WR27" s="101"/>
      <c r="WS27" s="101"/>
      <c r="WT27" s="101"/>
      <c r="WU27" s="101"/>
      <c r="WV27" s="101"/>
      <c r="WW27" s="101"/>
      <c r="WX27" s="101"/>
      <c r="WY27" s="101"/>
      <c r="WZ27" s="101"/>
      <c r="XA27" s="101"/>
      <c r="XB27" s="101"/>
      <c r="XC27" s="101"/>
      <c r="XD27" s="101"/>
      <c r="XE27" s="101"/>
      <c r="XF27" s="101"/>
      <c r="XG27" s="101"/>
      <c r="XH27" s="101"/>
      <c r="XI27" s="101"/>
      <c r="XJ27" s="101"/>
      <c r="XK27" s="101"/>
      <c r="XL27" s="101"/>
      <c r="XM27" s="101"/>
      <c r="XN27" s="101"/>
      <c r="XO27" s="101"/>
      <c r="XP27" s="101"/>
      <c r="XQ27" s="101"/>
      <c r="XR27" s="101"/>
      <c r="XS27" s="101"/>
      <c r="XT27" s="101"/>
      <c r="XU27" s="101"/>
      <c r="XV27" s="101"/>
      <c r="XW27" s="101"/>
      <c r="XX27" s="101"/>
      <c r="XY27" s="101"/>
      <c r="XZ27" s="101"/>
      <c r="YA27" s="101"/>
      <c r="YB27" s="101"/>
      <c r="YC27" s="101"/>
      <c r="YD27" s="101"/>
      <c r="YE27" s="101"/>
      <c r="YF27" s="101"/>
      <c r="YG27" s="101"/>
      <c r="YH27" s="101"/>
      <c r="YI27" s="101"/>
      <c r="YJ27" s="101"/>
      <c r="YK27" s="101"/>
      <c r="YL27" s="101"/>
      <c r="YM27" s="101"/>
      <c r="YN27" s="101"/>
      <c r="YO27" s="101"/>
      <c r="YP27" s="101"/>
      <c r="YQ27" s="101"/>
      <c r="YR27" s="101"/>
      <c r="YS27" s="101"/>
      <c r="YT27" s="101"/>
      <c r="YU27" s="101"/>
      <c r="YV27" s="101"/>
      <c r="YW27" s="101"/>
      <c r="YX27" s="101"/>
      <c r="YY27" s="101"/>
      <c r="YZ27" s="101"/>
      <c r="ZA27" s="101"/>
      <c r="ZB27" s="101"/>
      <c r="ZC27" s="101"/>
      <c r="ZD27" s="101"/>
      <c r="ZE27" s="101"/>
      <c r="ZF27" s="101"/>
      <c r="ZG27" s="101"/>
      <c r="ZH27" s="101"/>
      <c r="ZI27" s="101"/>
      <c r="ZJ27" s="101"/>
      <c r="ZK27" s="101"/>
      <c r="ZL27" s="101"/>
      <c r="ZM27" s="101"/>
      <c r="ZN27" s="101"/>
      <c r="ZO27" s="101"/>
      <c r="ZP27" s="101"/>
      <c r="ZQ27" s="101"/>
      <c r="ZR27" s="101"/>
      <c r="ZS27" s="101"/>
      <c r="ZT27" s="101"/>
      <c r="ZU27" s="101"/>
      <c r="ZV27" s="101"/>
      <c r="ZW27" s="101"/>
      <c r="ZX27" s="101"/>
      <c r="ZY27" s="101"/>
      <c r="ZZ27" s="101"/>
      <c r="AAA27" s="101"/>
      <c r="AAB27" s="101"/>
      <c r="AAC27" s="101"/>
      <c r="AAD27" s="101"/>
      <c r="AAE27" s="101"/>
      <c r="AAF27" s="101"/>
      <c r="AAG27" s="101"/>
      <c r="AAH27" s="101"/>
      <c r="AAI27" s="101"/>
      <c r="AAJ27" s="101"/>
      <c r="AAK27" s="101"/>
      <c r="AAL27" s="101"/>
      <c r="AAM27" s="101"/>
      <c r="AAN27" s="101"/>
      <c r="AAO27" s="101"/>
      <c r="AAP27" s="101"/>
      <c r="AAQ27" s="101"/>
      <c r="AAR27" s="101"/>
      <c r="AAS27" s="101"/>
      <c r="AAT27" s="101"/>
      <c r="AAU27" s="101"/>
      <c r="AAV27" s="101"/>
      <c r="AAW27" s="101"/>
      <c r="AAX27" s="101"/>
      <c r="AAY27" s="101"/>
      <c r="AAZ27" s="101"/>
      <c r="ABA27" s="101"/>
      <c r="ABB27" s="101"/>
      <c r="ABC27" s="101"/>
      <c r="ABD27" s="101"/>
      <c r="ABE27" s="101"/>
      <c r="ABF27" s="101"/>
      <c r="ABG27" s="101"/>
      <c r="ABH27" s="101"/>
      <c r="ABI27" s="101"/>
      <c r="ABJ27" s="101"/>
      <c r="ABK27" s="101"/>
      <c r="ABL27" s="101"/>
      <c r="ABM27" s="101"/>
      <c r="ABN27" s="101"/>
      <c r="ABO27" s="101"/>
      <c r="ABP27" s="101"/>
      <c r="ABQ27" s="101"/>
      <c r="ABR27" s="101"/>
      <c r="ABS27" s="101"/>
      <c r="ABT27" s="101"/>
      <c r="ABU27" s="101"/>
      <c r="ABV27" s="101"/>
      <c r="ABW27" s="101"/>
      <c r="ABX27" s="101"/>
      <c r="ABY27" s="101"/>
      <c r="ABZ27" s="101"/>
      <c r="ACA27" s="101"/>
      <c r="ACB27" s="101"/>
      <c r="ACC27" s="101"/>
      <c r="ACD27" s="101"/>
      <c r="ACE27" s="101"/>
      <c r="ACF27" s="101"/>
      <c r="ACG27" s="101"/>
      <c r="ACH27" s="101"/>
      <c r="ACI27" s="101"/>
      <c r="ACJ27" s="101"/>
      <c r="ACK27" s="101"/>
      <c r="ACL27" s="101"/>
      <c r="ACM27" s="101"/>
      <c r="ACN27" s="101"/>
      <c r="ACO27" s="101"/>
      <c r="ACP27" s="101"/>
      <c r="ACQ27" s="101"/>
      <c r="ACR27" s="101"/>
      <c r="ACS27" s="101"/>
      <c r="ACT27" s="101"/>
      <c r="ACU27" s="101"/>
      <c r="ACV27" s="101"/>
      <c r="ACW27" s="101"/>
      <c r="ACX27" s="101"/>
      <c r="ACY27" s="101"/>
      <c r="ACZ27" s="101"/>
      <c r="ADA27" s="101"/>
      <c r="ADB27" s="101"/>
      <c r="ADC27" s="101"/>
      <c r="ADD27" s="101"/>
      <c r="ADE27" s="101"/>
      <c r="ADF27" s="101"/>
      <c r="ADG27" s="101"/>
      <c r="ADH27" s="101"/>
      <c r="ADI27" s="101"/>
      <c r="ADJ27" s="101"/>
      <c r="ADK27" s="101"/>
      <c r="ADL27" s="101"/>
      <c r="ADM27" s="101"/>
      <c r="ADN27" s="101"/>
      <c r="ADO27" s="101"/>
      <c r="ADP27" s="101"/>
      <c r="ADQ27" s="101"/>
      <c r="ADR27" s="101"/>
      <c r="ADS27" s="101"/>
      <c r="ADT27" s="101"/>
      <c r="ADU27" s="101"/>
      <c r="ADV27" s="101"/>
      <c r="ADW27" s="101"/>
      <c r="ADX27" s="101"/>
      <c r="ADY27" s="101"/>
      <c r="ADZ27" s="101"/>
      <c r="AEA27" s="101"/>
      <c r="AEB27" s="101"/>
      <c r="AEC27" s="101"/>
      <c r="AED27" s="101"/>
      <c r="AEE27" s="101"/>
      <c r="AEF27" s="101"/>
      <c r="AEG27" s="101"/>
      <c r="AEH27" s="101"/>
      <c r="AEI27" s="101"/>
      <c r="AEJ27" s="101"/>
      <c r="AEK27" s="101"/>
      <c r="AEL27" s="101"/>
      <c r="AEM27" s="101"/>
      <c r="AEN27" s="101"/>
      <c r="AEO27" s="101"/>
      <c r="AEP27" s="101"/>
      <c r="AEQ27" s="101"/>
      <c r="AER27" s="101"/>
      <c r="AES27" s="101"/>
      <c r="AET27" s="101"/>
      <c r="AEU27" s="101"/>
      <c r="AEV27" s="101"/>
      <c r="AEW27" s="101"/>
      <c r="AEX27" s="101"/>
      <c r="AEY27" s="101"/>
      <c r="AEZ27" s="101"/>
      <c r="AFA27" s="101"/>
      <c r="AFB27" s="101"/>
      <c r="AFC27" s="101"/>
      <c r="AFD27" s="101"/>
      <c r="AFE27" s="101"/>
      <c r="AFF27" s="101"/>
      <c r="AFG27" s="101"/>
      <c r="AFH27" s="101"/>
      <c r="AFI27" s="101"/>
      <c r="AFJ27" s="101"/>
      <c r="AFK27" s="101"/>
      <c r="AFL27" s="101"/>
      <c r="AFM27" s="101"/>
      <c r="AFN27" s="101"/>
      <c r="AFO27" s="101"/>
      <c r="AFP27" s="101"/>
      <c r="AFQ27" s="101"/>
      <c r="AFR27" s="101"/>
      <c r="AFS27" s="101"/>
      <c r="AFT27" s="101"/>
      <c r="AFU27" s="101"/>
      <c r="AFV27" s="101"/>
      <c r="AFW27" s="101"/>
      <c r="AFX27" s="101"/>
      <c r="AFY27" s="101"/>
      <c r="AFZ27" s="101"/>
      <c r="AGA27" s="101"/>
      <c r="AGB27" s="101"/>
      <c r="AGC27" s="101"/>
      <c r="AGD27" s="101"/>
      <c r="AGE27" s="101"/>
      <c r="AGF27" s="101"/>
      <c r="AGG27" s="101"/>
      <c r="AGH27" s="101"/>
      <c r="AGI27" s="101"/>
      <c r="AGJ27" s="101"/>
      <c r="AGK27" s="101"/>
      <c r="AGL27" s="101"/>
      <c r="AGM27" s="101"/>
      <c r="AGN27" s="101"/>
      <c r="AGO27" s="101"/>
      <c r="AGP27" s="101"/>
      <c r="AGQ27" s="101"/>
      <c r="AGR27" s="101"/>
      <c r="AGS27" s="101"/>
      <c r="AGT27" s="101"/>
      <c r="AGU27" s="101"/>
      <c r="AGV27" s="101"/>
      <c r="AGW27" s="101"/>
      <c r="AGX27" s="101"/>
      <c r="AGY27" s="101"/>
      <c r="AGZ27" s="101"/>
      <c r="AHA27" s="101"/>
      <c r="AHB27" s="101"/>
      <c r="AHC27" s="101"/>
      <c r="AHD27" s="101"/>
      <c r="AHE27" s="101"/>
      <c r="AHF27" s="101"/>
      <c r="AHG27" s="101"/>
      <c r="AHH27" s="101"/>
      <c r="AHI27" s="101"/>
      <c r="AHJ27" s="101"/>
      <c r="AHK27" s="101"/>
      <c r="AHL27" s="101"/>
      <c r="AHM27" s="101"/>
      <c r="AHN27" s="101"/>
      <c r="AHO27" s="101"/>
      <c r="AHP27" s="101"/>
      <c r="AHQ27" s="101"/>
      <c r="AHR27" s="101"/>
      <c r="AHS27" s="101"/>
      <c r="AHT27" s="101"/>
      <c r="AHU27" s="101"/>
      <c r="AHV27" s="101"/>
      <c r="AHW27" s="101"/>
      <c r="AHX27" s="101"/>
      <c r="AHY27" s="101"/>
      <c r="AHZ27" s="101"/>
      <c r="AIA27" s="101"/>
      <c r="AIB27" s="101"/>
      <c r="AIC27" s="101"/>
      <c r="AID27" s="101"/>
      <c r="AIE27" s="101"/>
      <c r="AIF27" s="101"/>
      <c r="AIG27" s="101"/>
      <c r="AIH27" s="101"/>
      <c r="AII27" s="101"/>
      <c r="AIJ27" s="101"/>
      <c r="AIK27" s="101"/>
      <c r="AIL27" s="101"/>
      <c r="AIM27" s="101"/>
      <c r="AIN27" s="101"/>
      <c r="AIO27" s="101"/>
      <c r="AIP27" s="101"/>
      <c r="AIQ27" s="101"/>
      <c r="AIR27" s="101"/>
      <c r="AIS27" s="101"/>
      <c r="AIT27" s="101"/>
      <c r="AIU27" s="101"/>
      <c r="AIV27" s="101"/>
      <c r="AIW27" s="101"/>
      <c r="AIX27" s="101"/>
      <c r="AIY27" s="101"/>
      <c r="AIZ27" s="101"/>
      <c r="AJA27" s="101"/>
      <c r="AJB27" s="101"/>
      <c r="AJC27" s="101"/>
      <c r="AJD27" s="101"/>
      <c r="AJE27" s="101"/>
      <c r="AJF27" s="101"/>
      <c r="AJG27" s="101"/>
      <c r="AJH27" s="101"/>
      <c r="AJI27" s="101"/>
      <c r="AJJ27" s="101"/>
      <c r="AJK27" s="101"/>
      <c r="AJL27" s="101"/>
      <c r="AJM27" s="101"/>
      <c r="AJN27" s="101"/>
      <c r="AJO27" s="101"/>
      <c r="AJP27" s="101"/>
      <c r="AJQ27" s="101"/>
      <c r="AJR27" s="101"/>
      <c r="AJS27" s="101"/>
      <c r="AJT27" s="101"/>
      <c r="AJU27" s="101"/>
      <c r="AJV27" s="101"/>
      <c r="AJW27" s="101"/>
      <c r="AJX27" s="101"/>
      <c r="AJY27" s="101"/>
      <c r="AJZ27" s="101"/>
      <c r="AKA27" s="101"/>
      <c r="AKB27" s="101"/>
      <c r="AKC27" s="101"/>
      <c r="AKD27" s="101"/>
      <c r="AKE27" s="101"/>
      <c r="AKF27" s="101"/>
      <c r="AKG27" s="101"/>
      <c r="AKH27" s="101"/>
      <c r="AKI27" s="101"/>
      <c r="AKJ27" s="101"/>
      <c r="AKK27" s="101"/>
      <c r="AKL27" s="101"/>
      <c r="AKM27" s="101"/>
      <c r="AKN27" s="101"/>
      <c r="AKO27" s="101"/>
      <c r="AKP27" s="101"/>
      <c r="AKQ27" s="101"/>
      <c r="AKR27" s="101"/>
      <c r="AKS27" s="101"/>
      <c r="AKT27" s="101"/>
      <c r="AKU27" s="101"/>
      <c r="AKV27" s="101"/>
      <c r="AKW27" s="101"/>
      <c r="AKX27" s="101"/>
      <c r="AKY27" s="101"/>
      <c r="AKZ27" s="101"/>
      <c r="ALA27" s="101"/>
      <c r="ALB27" s="101"/>
      <c r="ALC27" s="101"/>
      <c r="ALD27" s="101"/>
      <c r="ALE27" s="101"/>
      <c r="ALF27" s="101"/>
      <c r="ALG27" s="101"/>
      <c r="ALH27" s="101"/>
      <c r="ALI27" s="101"/>
      <c r="ALJ27" s="101"/>
      <c r="ALK27" s="101"/>
      <c r="ALL27" s="101"/>
      <c r="ALM27" s="101"/>
      <c r="ALN27" s="101"/>
      <c r="ALO27" s="101"/>
      <c r="ALP27" s="101"/>
      <c r="ALQ27" s="101"/>
      <c r="ALR27" s="101"/>
      <c r="ALS27" s="101"/>
      <c r="ALT27" s="101"/>
      <c r="ALU27" s="101"/>
      <c r="ALV27" s="101"/>
      <c r="ALW27" s="101"/>
      <c r="ALX27" s="101"/>
      <c r="ALY27" s="101"/>
      <c r="ALZ27" s="101"/>
      <c r="AMA27" s="101"/>
      <c r="AMB27" s="101"/>
      <c r="AMC27" s="101"/>
      <c r="AMD27" s="101"/>
      <c r="AME27" s="101"/>
      <c r="AMF27" s="101"/>
      <c r="AMG27" s="101"/>
      <c r="AMH27" s="101"/>
      <c r="AMI27" s="101"/>
      <c r="AMJ27" s="101"/>
      <c r="AMK27" s="101"/>
      <c r="AML27" s="101"/>
      <c r="AMM27" s="101"/>
      <c r="AMN27" s="101"/>
    </row>
    <row r="28" spans="1:1028" s="432" customFormat="1" ht="44.25">
      <c r="A28" s="381" t="s">
        <v>341</v>
      </c>
      <c r="B28" s="428" t="s">
        <v>26</v>
      </c>
      <c r="C28" s="607" t="s">
        <v>269</v>
      </c>
      <c r="D28" s="587" t="s">
        <v>270</v>
      </c>
      <c r="E28" s="429">
        <f t="shared" ref="E28:E30" si="1">SUM(F28:I28)</f>
        <v>17</v>
      </c>
      <c r="F28" s="429">
        <f>SUM(F29:F30)</f>
        <v>8</v>
      </c>
      <c r="G28" s="429">
        <f>SUM(G29:G30)</f>
        <v>9</v>
      </c>
      <c r="H28" s="428"/>
      <c r="I28" s="428"/>
      <c r="J28" s="428"/>
      <c r="K28" s="428"/>
      <c r="L28" s="428"/>
      <c r="M28" s="428"/>
      <c r="N28" s="428"/>
      <c r="O28" s="428">
        <v>2</v>
      </c>
      <c r="P28" s="428">
        <v>2</v>
      </c>
      <c r="Q28" s="428" t="s">
        <v>34</v>
      </c>
      <c r="R28" s="430"/>
      <c r="S28" s="430" t="s">
        <v>29</v>
      </c>
      <c r="T28" s="428" t="s">
        <v>342</v>
      </c>
      <c r="U28" s="431"/>
    </row>
    <row r="29" spans="1:1028" s="432" customFormat="1" ht="44.25">
      <c r="A29" s="381" t="s">
        <v>341</v>
      </c>
      <c r="B29" s="378" t="s">
        <v>31</v>
      </c>
      <c r="C29" s="607" t="s">
        <v>269</v>
      </c>
      <c r="D29" s="592" t="s">
        <v>272</v>
      </c>
      <c r="E29" s="348">
        <f t="shared" si="1"/>
        <v>9</v>
      </c>
      <c r="F29" s="348"/>
      <c r="G29" s="348">
        <v>9</v>
      </c>
      <c r="H29" s="378"/>
      <c r="I29" s="378"/>
      <c r="J29" s="378"/>
      <c r="K29" s="378"/>
      <c r="L29" s="378"/>
      <c r="M29" s="378"/>
      <c r="N29" s="378">
        <v>0.75</v>
      </c>
      <c r="O29" s="378"/>
      <c r="P29" s="378"/>
      <c r="Q29" s="378"/>
      <c r="R29" s="378"/>
      <c r="S29" s="378" t="s">
        <v>35</v>
      </c>
      <c r="T29" s="433" t="s">
        <v>342</v>
      </c>
      <c r="U29" s="378" t="s">
        <v>36</v>
      </c>
    </row>
    <row r="30" spans="1:1028" s="432" customFormat="1" ht="44.25">
      <c r="A30" s="381" t="s">
        <v>341</v>
      </c>
      <c r="B30" s="378" t="s">
        <v>31</v>
      </c>
      <c r="C30" s="607" t="s">
        <v>269</v>
      </c>
      <c r="D30" s="593" t="s">
        <v>274</v>
      </c>
      <c r="E30" s="348">
        <f t="shared" si="1"/>
        <v>8</v>
      </c>
      <c r="F30" s="378">
        <v>8</v>
      </c>
      <c r="G30" s="378"/>
      <c r="H30" s="378"/>
      <c r="I30" s="378"/>
      <c r="J30" s="378"/>
      <c r="K30" s="378"/>
      <c r="L30" s="378"/>
      <c r="M30" s="378"/>
      <c r="N30" s="378">
        <v>0.25</v>
      </c>
      <c r="O30" s="378"/>
      <c r="P30" s="378"/>
      <c r="Q30" s="378"/>
      <c r="R30" s="378"/>
      <c r="S30" s="378" t="s">
        <v>35</v>
      </c>
      <c r="T30" s="433" t="s">
        <v>342</v>
      </c>
      <c r="U30" s="378" t="s">
        <v>36</v>
      </c>
    </row>
    <row r="31" spans="1:1028" s="432" customFormat="1" ht="44.25">
      <c r="A31" s="381" t="s">
        <v>341</v>
      </c>
      <c r="B31" s="428" t="s">
        <v>26</v>
      </c>
      <c r="C31" s="607" t="s">
        <v>269</v>
      </c>
      <c r="D31" s="587" t="s">
        <v>275</v>
      </c>
      <c r="E31" s="429">
        <f>SUM(F31:I31)</f>
        <v>44</v>
      </c>
      <c r="F31" s="429">
        <f>SUM(F33:F33)</f>
        <v>0</v>
      </c>
      <c r="G31" s="429">
        <f>SUM(G32:G35)</f>
        <v>44</v>
      </c>
      <c r="H31" s="428"/>
      <c r="I31" s="428"/>
      <c r="J31" s="428"/>
      <c r="K31" s="428"/>
      <c r="L31" s="428"/>
      <c r="M31" s="428"/>
      <c r="N31" s="428"/>
      <c r="O31" s="428">
        <v>4</v>
      </c>
      <c r="P31" s="428">
        <v>4</v>
      </c>
      <c r="Q31" s="428" t="s">
        <v>34</v>
      </c>
      <c r="R31" s="430"/>
      <c r="S31" s="430" t="s">
        <v>29</v>
      </c>
      <c r="T31" s="428" t="s">
        <v>342</v>
      </c>
      <c r="U31" s="431"/>
    </row>
    <row r="32" spans="1:1028" s="432" customFormat="1" ht="44.25">
      <c r="A32" s="381" t="s">
        <v>341</v>
      </c>
      <c r="B32" s="378" t="s">
        <v>31</v>
      </c>
      <c r="C32" s="607" t="s">
        <v>269</v>
      </c>
      <c r="D32" s="592" t="s">
        <v>276</v>
      </c>
      <c r="E32" s="348">
        <f>SUM(F32:I32)</f>
        <v>8</v>
      </c>
      <c r="F32" s="348"/>
      <c r="G32" s="347">
        <v>8</v>
      </c>
      <c r="H32" s="433"/>
      <c r="I32" s="433"/>
      <c r="J32" s="433"/>
      <c r="K32" s="433"/>
      <c r="L32" s="433"/>
      <c r="M32" s="433"/>
      <c r="N32" s="378">
        <v>0.25</v>
      </c>
      <c r="O32" s="433"/>
      <c r="P32" s="433"/>
      <c r="Q32" s="433"/>
      <c r="R32" s="378"/>
      <c r="S32" s="378" t="s">
        <v>29</v>
      </c>
      <c r="T32" s="433" t="s">
        <v>342</v>
      </c>
      <c r="U32" s="378" t="s">
        <v>36</v>
      </c>
    </row>
    <row r="33" spans="1:21" s="432" customFormat="1" ht="44.25">
      <c r="A33" s="381" t="s">
        <v>341</v>
      </c>
      <c r="B33" s="378" t="s">
        <v>31</v>
      </c>
      <c r="C33" s="607" t="s">
        <v>269</v>
      </c>
      <c r="D33" s="594" t="s">
        <v>277</v>
      </c>
      <c r="E33" s="348">
        <f>SUM(F33:I33)</f>
        <v>12</v>
      </c>
      <c r="F33" s="348"/>
      <c r="G33" s="348">
        <v>12</v>
      </c>
      <c r="H33" s="378"/>
      <c r="I33" s="378"/>
      <c r="J33" s="378"/>
      <c r="K33" s="378"/>
      <c r="L33" s="378"/>
      <c r="M33" s="378"/>
      <c r="N33" s="378">
        <v>0.25</v>
      </c>
      <c r="O33" s="433"/>
      <c r="P33" s="433"/>
      <c r="Q33" s="378"/>
      <c r="R33" s="378"/>
      <c r="S33" s="378" t="s">
        <v>35</v>
      </c>
      <c r="T33" s="433" t="s">
        <v>342</v>
      </c>
      <c r="U33" s="378" t="s">
        <v>36</v>
      </c>
    </row>
    <row r="34" spans="1:21" s="432" customFormat="1" ht="44.25">
      <c r="A34" s="381" t="s">
        <v>341</v>
      </c>
      <c r="B34" s="378" t="s">
        <v>31</v>
      </c>
      <c r="C34" s="607" t="s">
        <v>269</v>
      </c>
      <c r="D34" s="592" t="s">
        <v>278</v>
      </c>
      <c r="E34" s="348">
        <f t="shared" ref="E34:E35" si="2">SUM(F34:I34)</f>
        <v>12</v>
      </c>
      <c r="F34" s="348"/>
      <c r="G34" s="347">
        <v>12</v>
      </c>
      <c r="H34" s="378"/>
      <c r="I34" s="378"/>
      <c r="J34" s="378"/>
      <c r="K34" s="378"/>
      <c r="L34" s="378"/>
      <c r="M34" s="378"/>
      <c r="N34" s="378">
        <v>0.25</v>
      </c>
      <c r="O34" s="433"/>
      <c r="P34" s="433"/>
      <c r="Q34" s="378"/>
      <c r="R34" s="378"/>
      <c r="S34" s="378" t="s">
        <v>35</v>
      </c>
      <c r="T34" s="433" t="s">
        <v>342</v>
      </c>
      <c r="U34" s="378" t="s">
        <v>36</v>
      </c>
    </row>
    <row r="35" spans="1:21" s="432" customFormat="1" ht="44.25">
      <c r="A35" s="381" t="s">
        <v>341</v>
      </c>
      <c r="B35" s="378" t="s">
        <v>31</v>
      </c>
      <c r="C35" s="607" t="s">
        <v>269</v>
      </c>
      <c r="D35" s="592" t="s">
        <v>279</v>
      </c>
      <c r="E35" s="348">
        <f t="shared" si="2"/>
        <v>12</v>
      </c>
      <c r="F35" s="348"/>
      <c r="G35" s="347">
        <v>12</v>
      </c>
      <c r="H35" s="433"/>
      <c r="I35" s="433"/>
      <c r="J35" s="433"/>
      <c r="K35" s="433"/>
      <c r="L35" s="433"/>
      <c r="M35" s="433"/>
      <c r="N35" s="378">
        <v>0.25</v>
      </c>
      <c r="O35" s="433"/>
      <c r="P35" s="433"/>
      <c r="Q35" s="433"/>
      <c r="R35" s="378"/>
      <c r="S35" s="378" t="s">
        <v>29</v>
      </c>
      <c r="T35" s="433" t="s">
        <v>342</v>
      </c>
      <c r="U35" s="378"/>
    </row>
    <row r="37" spans="1:21">
      <c r="A37" s="208" t="s">
        <v>72</v>
      </c>
    </row>
    <row r="38" spans="1:21">
      <c r="A38" s="208" t="s">
        <v>73</v>
      </c>
    </row>
    <row r="39" spans="1:21">
      <c r="A39" s="208" t="s">
        <v>74</v>
      </c>
    </row>
  </sheetData>
  <pageMargins left="0.7" right="0.7" top="0.75" bottom="0.75" header="0.51180555555555496" footer="0.51180555555555496"/>
  <pageSetup paperSize="9" firstPageNumber="0" orientation="portrait" horizontalDpi="4294967293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C5A4F-3EBF-41AF-9D43-479E91A4B1A0}">
  <dimension ref="A1:AMN29"/>
  <sheetViews>
    <sheetView topLeftCell="E1" zoomScale="55" zoomScaleNormal="55" zoomScalePageLayoutView="70" workbookViewId="0">
      <selection activeCell="A23" sqref="A23"/>
    </sheetView>
  </sheetViews>
  <sheetFormatPr defaultColWidth="8.875" defaultRowHeight="15"/>
  <cols>
    <col min="1" max="1" width="74.25" style="555" customWidth="1"/>
    <col min="2" max="2" width="48.125" style="101" customWidth="1"/>
    <col min="3" max="3" width="26.125" style="101" customWidth="1"/>
    <col min="4" max="4" width="40.875" style="101" customWidth="1"/>
    <col min="5" max="5" width="10.875" style="101" customWidth="1"/>
    <col min="6" max="6" width="22.875" style="101" customWidth="1"/>
    <col min="7" max="7" width="18.625" style="101" customWidth="1"/>
    <col min="8" max="8" width="16.75" style="101" customWidth="1"/>
    <col min="9" max="12" width="10.875" style="101" customWidth="1"/>
    <col min="13" max="13" width="22.875" style="101" customWidth="1"/>
    <col min="14" max="18" width="10.875" style="101" customWidth="1"/>
    <col min="19" max="19" width="19.75" style="101" customWidth="1"/>
    <col min="20" max="20" width="84.25" style="101" customWidth="1"/>
    <col min="21" max="21" width="14" style="101" customWidth="1"/>
    <col min="22" max="24" width="10.875" style="101" customWidth="1"/>
    <col min="25" max="1028" width="8.875" style="101"/>
    <col min="1029" max="16384" width="8.875" style="380"/>
  </cols>
  <sheetData>
    <row r="1" spans="1:1027" ht="27.75">
      <c r="F1" s="210" t="s">
        <v>0</v>
      </c>
      <c r="G1" s="210" t="s">
        <v>0</v>
      </c>
      <c r="H1" s="210" t="s">
        <v>0</v>
      </c>
      <c r="I1" s="211"/>
      <c r="J1" s="211"/>
      <c r="K1" s="211"/>
      <c r="L1" s="211"/>
      <c r="M1" s="210" t="s">
        <v>0</v>
      </c>
    </row>
    <row r="2" spans="1:1027" ht="84.75" customHeight="1">
      <c r="A2" s="381" t="s">
        <v>1</v>
      </c>
      <c r="B2" s="88" t="s">
        <v>2</v>
      </c>
      <c r="C2" s="88" t="s">
        <v>3</v>
      </c>
      <c r="D2" s="88" t="s">
        <v>4</v>
      </c>
      <c r="E2" s="90" t="s">
        <v>5</v>
      </c>
      <c r="F2" s="382" t="s">
        <v>6</v>
      </c>
      <c r="G2" s="382" t="s">
        <v>7</v>
      </c>
      <c r="H2" s="382" t="s">
        <v>8</v>
      </c>
      <c r="I2" s="382" t="s">
        <v>9</v>
      </c>
      <c r="J2" s="382" t="s">
        <v>10</v>
      </c>
      <c r="K2" s="382" t="s">
        <v>11</v>
      </c>
      <c r="L2" s="382" t="s">
        <v>12</v>
      </c>
      <c r="M2" s="382" t="s">
        <v>210</v>
      </c>
      <c r="N2" s="88" t="s">
        <v>14</v>
      </c>
      <c r="O2" s="88" t="s">
        <v>15</v>
      </c>
      <c r="P2" s="91" t="s">
        <v>16</v>
      </c>
      <c r="Q2" s="91" t="s">
        <v>211</v>
      </c>
      <c r="R2" s="92" t="s">
        <v>212</v>
      </c>
      <c r="S2" s="92" t="s">
        <v>19</v>
      </c>
      <c r="T2" s="93" t="s">
        <v>20</v>
      </c>
      <c r="U2" s="93" t="s">
        <v>21</v>
      </c>
      <c r="V2" s="380"/>
      <c r="W2" s="380"/>
      <c r="X2" s="380"/>
      <c r="Y2" s="380"/>
      <c r="Z2" s="380"/>
      <c r="AA2" s="380"/>
      <c r="AB2" s="380"/>
      <c r="AC2" s="380"/>
      <c r="AD2" s="380"/>
      <c r="AE2" s="380"/>
      <c r="AF2" s="380"/>
      <c r="AG2" s="380"/>
      <c r="AH2" s="380"/>
      <c r="AI2" s="380"/>
      <c r="AJ2" s="380"/>
      <c r="AK2" s="380"/>
      <c r="AL2" s="380"/>
      <c r="AM2" s="380"/>
      <c r="AN2" s="380"/>
      <c r="AO2" s="380"/>
      <c r="AP2" s="380"/>
      <c r="AQ2" s="380"/>
      <c r="AR2" s="380"/>
      <c r="AS2" s="380"/>
      <c r="AT2" s="380"/>
      <c r="AU2" s="380"/>
      <c r="AV2" s="380"/>
      <c r="AW2" s="380"/>
      <c r="AX2" s="380"/>
      <c r="AY2" s="380"/>
      <c r="AZ2" s="380"/>
      <c r="BA2" s="380"/>
      <c r="BB2" s="380"/>
      <c r="BC2" s="380"/>
      <c r="BD2" s="380"/>
      <c r="BE2" s="380"/>
      <c r="BF2" s="380"/>
      <c r="BG2" s="380"/>
      <c r="BH2" s="380"/>
      <c r="BI2" s="380"/>
      <c r="BJ2" s="380"/>
      <c r="BK2" s="380"/>
      <c r="BL2" s="380"/>
      <c r="BM2" s="380"/>
      <c r="BN2" s="380"/>
      <c r="BO2" s="380"/>
      <c r="BP2" s="380"/>
      <c r="BQ2" s="380"/>
      <c r="BR2" s="380"/>
      <c r="BS2" s="380"/>
      <c r="BT2" s="380"/>
      <c r="BU2" s="380"/>
      <c r="BV2" s="380"/>
      <c r="BW2" s="380"/>
      <c r="BX2" s="380"/>
      <c r="BY2" s="380"/>
      <c r="BZ2" s="380"/>
      <c r="CA2" s="380"/>
      <c r="CB2" s="380"/>
      <c r="CC2" s="380"/>
      <c r="CD2" s="380"/>
      <c r="CE2" s="380"/>
      <c r="CF2" s="380"/>
      <c r="CG2" s="380"/>
      <c r="CH2" s="380"/>
      <c r="CI2" s="380"/>
      <c r="CJ2" s="380"/>
      <c r="CK2" s="380"/>
      <c r="CL2" s="380"/>
      <c r="CM2" s="380"/>
      <c r="CN2" s="380"/>
      <c r="CO2" s="380"/>
      <c r="CP2" s="380"/>
      <c r="CQ2" s="380"/>
      <c r="CR2" s="380"/>
      <c r="CS2" s="380"/>
      <c r="CT2" s="380"/>
      <c r="CU2" s="380"/>
      <c r="CV2" s="380"/>
      <c r="CW2" s="380"/>
      <c r="CX2" s="380"/>
      <c r="CY2" s="380"/>
      <c r="CZ2" s="380"/>
      <c r="DA2" s="380"/>
      <c r="DB2" s="380"/>
      <c r="DC2" s="380"/>
      <c r="DD2" s="380"/>
      <c r="DE2" s="380"/>
      <c r="DF2" s="380"/>
      <c r="DG2" s="380"/>
      <c r="DH2" s="380"/>
      <c r="DI2" s="380"/>
      <c r="DJ2" s="380"/>
      <c r="DK2" s="380"/>
      <c r="DL2" s="380"/>
      <c r="DM2" s="380"/>
      <c r="DN2" s="380"/>
      <c r="DO2" s="380"/>
      <c r="DP2" s="380"/>
      <c r="DQ2" s="380"/>
      <c r="DR2" s="380"/>
      <c r="DS2" s="380"/>
      <c r="DT2" s="380"/>
      <c r="DU2" s="380"/>
      <c r="DV2" s="380"/>
      <c r="DW2" s="380"/>
      <c r="DX2" s="380"/>
      <c r="DY2" s="380"/>
      <c r="DZ2" s="380"/>
      <c r="EA2" s="380"/>
      <c r="EB2" s="380"/>
      <c r="EC2" s="380"/>
      <c r="ED2" s="380"/>
      <c r="EE2" s="380"/>
      <c r="EF2" s="380"/>
      <c r="EG2" s="380"/>
      <c r="EH2" s="380"/>
      <c r="EI2" s="380"/>
      <c r="EJ2" s="380"/>
      <c r="EK2" s="380"/>
      <c r="EL2" s="380"/>
      <c r="EM2" s="380"/>
      <c r="EN2" s="380"/>
      <c r="EO2" s="380"/>
      <c r="EP2" s="380"/>
      <c r="EQ2" s="380"/>
      <c r="ER2" s="380"/>
      <c r="ES2" s="380"/>
      <c r="ET2" s="380"/>
      <c r="EU2" s="380"/>
      <c r="EV2" s="380"/>
      <c r="EW2" s="380"/>
      <c r="EX2" s="380"/>
      <c r="EY2" s="380"/>
      <c r="EZ2" s="380"/>
      <c r="FA2" s="380"/>
      <c r="FB2" s="380"/>
      <c r="FC2" s="380"/>
      <c r="FD2" s="380"/>
      <c r="FE2" s="380"/>
      <c r="FF2" s="380"/>
      <c r="FG2" s="380"/>
      <c r="FH2" s="380"/>
      <c r="FI2" s="380"/>
      <c r="FJ2" s="380"/>
      <c r="FK2" s="380"/>
      <c r="FL2" s="380"/>
      <c r="FM2" s="380"/>
      <c r="FN2" s="380"/>
      <c r="FO2" s="380"/>
      <c r="FP2" s="380"/>
      <c r="FQ2" s="380"/>
      <c r="FR2" s="380"/>
      <c r="FS2" s="380"/>
      <c r="FT2" s="380"/>
      <c r="FU2" s="380"/>
      <c r="FV2" s="380"/>
      <c r="FW2" s="380"/>
      <c r="FX2" s="380"/>
      <c r="FY2" s="380"/>
      <c r="FZ2" s="380"/>
      <c r="GA2" s="380"/>
      <c r="GB2" s="380"/>
      <c r="GC2" s="380"/>
      <c r="GD2" s="380"/>
      <c r="GE2" s="380"/>
      <c r="GF2" s="380"/>
      <c r="GG2" s="380"/>
      <c r="GH2" s="380"/>
      <c r="GI2" s="380"/>
      <c r="GJ2" s="380"/>
      <c r="GK2" s="380"/>
      <c r="GL2" s="380"/>
      <c r="GM2" s="380"/>
      <c r="GN2" s="380"/>
      <c r="GO2" s="380"/>
      <c r="GP2" s="380"/>
      <c r="GQ2" s="380"/>
      <c r="GR2" s="380"/>
      <c r="GS2" s="380"/>
      <c r="GT2" s="380"/>
      <c r="GU2" s="380"/>
      <c r="GV2" s="380"/>
      <c r="GW2" s="380"/>
      <c r="GX2" s="380"/>
      <c r="GY2" s="380"/>
      <c r="GZ2" s="380"/>
      <c r="HA2" s="380"/>
      <c r="HB2" s="380"/>
      <c r="HC2" s="380"/>
      <c r="HD2" s="380"/>
      <c r="HE2" s="380"/>
      <c r="HF2" s="380"/>
      <c r="HG2" s="380"/>
      <c r="HH2" s="380"/>
      <c r="HI2" s="380"/>
      <c r="HJ2" s="380"/>
      <c r="HK2" s="380"/>
      <c r="HL2" s="380"/>
      <c r="HM2" s="380"/>
      <c r="HN2" s="380"/>
      <c r="HO2" s="380"/>
      <c r="HP2" s="380"/>
      <c r="HQ2" s="380"/>
      <c r="HR2" s="380"/>
      <c r="HS2" s="380"/>
      <c r="HT2" s="380"/>
      <c r="HU2" s="380"/>
      <c r="HV2" s="380"/>
      <c r="HW2" s="380"/>
      <c r="HX2" s="380"/>
      <c r="HY2" s="380"/>
      <c r="HZ2" s="380"/>
      <c r="IA2" s="380"/>
      <c r="IB2" s="380"/>
      <c r="IC2" s="380"/>
      <c r="ID2" s="380"/>
      <c r="IE2" s="380"/>
      <c r="IF2" s="380"/>
      <c r="IG2" s="380"/>
      <c r="IH2" s="380"/>
      <c r="II2" s="380"/>
      <c r="IJ2" s="380"/>
      <c r="IK2" s="380"/>
      <c r="IL2" s="380"/>
      <c r="IM2" s="380"/>
      <c r="IN2" s="380"/>
      <c r="IO2" s="380"/>
      <c r="IP2" s="380"/>
      <c r="IQ2" s="380"/>
      <c r="IR2" s="380"/>
      <c r="IS2" s="380"/>
      <c r="IT2" s="380"/>
      <c r="IU2" s="380"/>
      <c r="IV2" s="380"/>
      <c r="IW2" s="380"/>
      <c r="IX2" s="380"/>
      <c r="IY2" s="380"/>
      <c r="IZ2" s="380"/>
      <c r="JA2" s="380"/>
      <c r="JB2" s="380"/>
      <c r="JC2" s="380"/>
      <c r="JD2" s="380"/>
      <c r="JE2" s="380"/>
      <c r="JF2" s="380"/>
      <c r="JG2" s="380"/>
      <c r="JH2" s="380"/>
      <c r="JI2" s="380"/>
      <c r="JJ2" s="380"/>
      <c r="JK2" s="380"/>
      <c r="JL2" s="380"/>
      <c r="JM2" s="380"/>
      <c r="JN2" s="380"/>
      <c r="JO2" s="380"/>
      <c r="JP2" s="380"/>
      <c r="JQ2" s="380"/>
      <c r="JR2" s="380"/>
      <c r="JS2" s="380"/>
      <c r="JT2" s="380"/>
      <c r="JU2" s="380"/>
      <c r="JV2" s="380"/>
      <c r="JW2" s="380"/>
      <c r="JX2" s="380"/>
      <c r="JY2" s="380"/>
      <c r="JZ2" s="380"/>
      <c r="KA2" s="380"/>
      <c r="KB2" s="380"/>
      <c r="KC2" s="380"/>
      <c r="KD2" s="380"/>
      <c r="KE2" s="380"/>
      <c r="KF2" s="380"/>
      <c r="KG2" s="380"/>
      <c r="KH2" s="380"/>
      <c r="KI2" s="380"/>
      <c r="KJ2" s="380"/>
      <c r="KK2" s="380"/>
      <c r="KL2" s="380"/>
      <c r="KM2" s="380"/>
      <c r="KN2" s="380"/>
      <c r="KO2" s="380"/>
      <c r="KP2" s="380"/>
      <c r="KQ2" s="380"/>
      <c r="KR2" s="380"/>
      <c r="KS2" s="380"/>
      <c r="KT2" s="380"/>
      <c r="KU2" s="380"/>
      <c r="KV2" s="380"/>
      <c r="KW2" s="380"/>
      <c r="KX2" s="380"/>
      <c r="KY2" s="380"/>
      <c r="KZ2" s="380"/>
      <c r="LA2" s="380"/>
      <c r="LB2" s="380"/>
      <c r="LC2" s="380"/>
      <c r="LD2" s="380"/>
      <c r="LE2" s="380"/>
      <c r="LF2" s="380"/>
      <c r="LG2" s="380"/>
      <c r="LH2" s="380"/>
      <c r="LI2" s="380"/>
      <c r="LJ2" s="380"/>
      <c r="LK2" s="380"/>
      <c r="LL2" s="380"/>
      <c r="LM2" s="380"/>
      <c r="LN2" s="380"/>
      <c r="LO2" s="380"/>
      <c r="LP2" s="380"/>
      <c r="LQ2" s="380"/>
      <c r="LR2" s="380"/>
      <c r="LS2" s="380"/>
      <c r="LT2" s="380"/>
      <c r="LU2" s="380"/>
      <c r="LV2" s="380"/>
      <c r="LW2" s="380"/>
      <c r="LX2" s="380"/>
      <c r="LY2" s="380"/>
      <c r="LZ2" s="380"/>
      <c r="MA2" s="380"/>
      <c r="MB2" s="380"/>
      <c r="MC2" s="380"/>
      <c r="MD2" s="380"/>
      <c r="ME2" s="380"/>
      <c r="MF2" s="380"/>
      <c r="MG2" s="380"/>
      <c r="MH2" s="380"/>
      <c r="MI2" s="380"/>
      <c r="MJ2" s="380"/>
      <c r="MK2" s="380"/>
      <c r="ML2" s="380"/>
      <c r="MM2" s="380"/>
      <c r="MN2" s="380"/>
      <c r="MO2" s="380"/>
      <c r="MP2" s="380"/>
      <c r="MQ2" s="380"/>
      <c r="MR2" s="380"/>
      <c r="MS2" s="380"/>
      <c r="MT2" s="380"/>
      <c r="MU2" s="380"/>
      <c r="MV2" s="380"/>
      <c r="MW2" s="380"/>
      <c r="MX2" s="380"/>
      <c r="MY2" s="380"/>
      <c r="MZ2" s="380"/>
      <c r="NA2" s="380"/>
      <c r="NB2" s="380"/>
      <c r="NC2" s="380"/>
      <c r="ND2" s="380"/>
      <c r="NE2" s="380"/>
      <c r="NF2" s="380"/>
      <c r="NG2" s="380"/>
      <c r="NH2" s="380"/>
      <c r="NI2" s="380"/>
      <c r="NJ2" s="380"/>
      <c r="NK2" s="380"/>
      <c r="NL2" s="380"/>
      <c r="NM2" s="380"/>
      <c r="NN2" s="380"/>
      <c r="NO2" s="380"/>
      <c r="NP2" s="380"/>
      <c r="NQ2" s="380"/>
      <c r="NR2" s="380"/>
      <c r="NS2" s="380"/>
      <c r="NT2" s="380"/>
      <c r="NU2" s="380"/>
      <c r="NV2" s="380"/>
      <c r="NW2" s="380"/>
      <c r="NX2" s="380"/>
      <c r="NY2" s="380"/>
      <c r="NZ2" s="380"/>
      <c r="OA2" s="380"/>
      <c r="OB2" s="380"/>
      <c r="OC2" s="380"/>
      <c r="OD2" s="380"/>
      <c r="OE2" s="380"/>
      <c r="OF2" s="380"/>
      <c r="OG2" s="380"/>
      <c r="OH2" s="380"/>
      <c r="OI2" s="380"/>
      <c r="OJ2" s="380"/>
      <c r="OK2" s="380"/>
      <c r="OL2" s="380"/>
      <c r="OM2" s="380"/>
      <c r="ON2" s="380"/>
      <c r="OO2" s="380"/>
      <c r="OP2" s="380"/>
      <c r="OQ2" s="380"/>
      <c r="OR2" s="380"/>
      <c r="OS2" s="380"/>
      <c r="OT2" s="380"/>
      <c r="OU2" s="380"/>
      <c r="OV2" s="380"/>
      <c r="OW2" s="380"/>
      <c r="OX2" s="380"/>
      <c r="OY2" s="380"/>
      <c r="OZ2" s="380"/>
      <c r="PA2" s="380"/>
      <c r="PB2" s="380"/>
      <c r="PC2" s="380"/>
      <c r="PD2" s="380"/>
      <c r="PE2" s="380"/>
      <c r="PF2" s="380"/>
      <c r="PG2" s="380"/>
      <c r="PH2" s="380"/>
      <c r="PI2" s="380"/>
      <c r="PJ2" s="380"/>
      <c r="PK2" s="380"/>
      <c r="PL2" s="380"/>
      <c r="PM2" s="380"/>
      <c r="PN2" s="380"/>
      <c r="PO2" s="380"/>
      <c r="PP2" s="380"/>
      <c r="PQ2" s="380"/>
      <c r="PR2" s="380"/>
      <c r="PS2" s="380"/>
      <c r="PT2" s="380"/>
      <c r="PU2" s="380"/>
      <c r="PV2" s="380"/>
      <c r="PW2" s="380"/>
      <c r="PX2" s="380"/>
      <c r="PY2" s="380"/>
      <c r="PZ2" s="380"/>
      <c r="QA2" s="380"/>
      <c r="QB2" s="380"/>
      <c r="QC2" s="380"/>
      <c r="QD2" s="380"/>
      <c r="QE2" s="380"/>
      <c r="QF2" s="380"/>
      <c r="QG2" s="380"/>
      <c r="QH2" s="380"/>
      <c r="QI2" s="380"/>
      <c r="QJ2" s="380"/>
      <c r="QK2" s="380"/>
      <c r="QL2" s="380"/>
      <c r="QM2" s="380"/>
      <c r="QN2" s="380"/>
      <c r="QO2" s="380"/>
      <c r="QP2" s="380"/>
      <c r="QQ2" s="380"/>
      <c r="QR2" s="380"/>
      <c r="QS2" s="380"/>
      <c r="QT2" s="380"/>
      <c r="QU2" s="380"/>
      <c r="QV2" s="380"/>
      <c r="QW2" s="380"/>
      <c r="QX2" s="380"/>
      <c r="QY2" s="380"/>
      <c r="QZ2" s="380"/>
      <c r="RA2" s="380"/>
      <c r="RB2" s="380"/>
      <c r="RC2" s="380"/>
      <c r="RD2" s="380"/>
      <c r="RE2" s="380"/>
      <c r="RF2" s="380"/>
      <c r="RG2" s="380"/>
      <c r="RH2" s="380"/>
      <c r="RI2" s="380"/>
      <c r="RJ2" s="380"/>
      <c r="RK2" s="380"/>
      <c r="RL2" s="380"/>
      <c r="RM2" s="380"/>
      <c r="RN2" s="380"/>
      <c r="RO2" s="380"/>
      <c r="RP2" s="380"/>
      <c r="RQ2" s="380"/>
      <c r="RR2" s="380"/>
      <c r="RS2" s="380"/>
      <c r="RT2" s="380"/>
      <c r="RU2" s="380"/>
      <c r="RV2" s="380"/>
      <c r="RW2" s="380"/>
      <c r="RX2" s="380"/>
      <c r="RY2" s="380"/>
      <c r="RZ2" s="380"/>
      <c r="SA2" s="380"/>
      <c r="SB2" s="380"/>
      <c r="SC2" s="380"/>
      <c r="SD2" s="380"/>
      <c r="SE2" s="380"/>
      <c r="SF2" s="380"/>
      <c r="SG2" s="380"/>
      <c r="SH2" s="380"/>
      <c r="SI2" s="380"/>
      <c r="SJ2" s="380"/>
      <c r="SK2" s="380"/>
      <c r="SL2" s="380"/>
      <c r="SM2" s="380"/>
      <c r="SN2" s="380"/>
      <c r="SO2" s="380"/>
      <c r="SP2" s="380"/>
      <c r="SQ2" s="380"/>
      <c r="SR2" s="380"/>
      <c r="SS2" s="380"/>
      <c r="ST2" s="380"/>
      <c r="SU2" s="380"/>
      <c r="SV2" s="380"/>
      <c r="SW2" s="380"/>
      <c r="SX2" s="380"/>
      <c r="SY2" s="380"/>
      <c r="SZ2" s="380"/>
      <c r="TA2" s="380"/>
      <c r="TB2" s="380"/>
      <c r="TC2" s="380"/>
      <c r="TD2" s="380"/>
      <c r="TE2" s="380"/>
      <c r="TF2" s="380"/>
      <c r="TG2" s="380"/>
      <c r="TH2" s="380"/>
      <c r="TI2" s="380"/>
      <c r="TJ2" s="380"/>
      <c r="TK2" s="380"/>
      <c r="TL2" s="380"/>
      <c r="TM2" s="380"/>
      <c r="TN2" s="380"/>
      <c r="TO2" s="380"/>
      <c r="TP2" s="380"/>
      <c r="TQ2" s="380"/>
      <c r="TR2" s="380"/>
      <c r="TS2" s="380"/>
      <c r="TT2" s="380"/>
      <c r="TU2" s="380"/>
      <c r="TV2" s="380"/>
      <c r="TW2" s="380"/>
      <c r="TX2" s="380"/>
      <c r="TY2" s="380"/>
      <c r="TZ2" s="380"/>
      <c r="UA2" s="380"/>
      <c r="UB2" s="380"/>
      <c r="UC2" s="380"/>
      <c r="UD2" s="380"/>
      <c r="UE2" s="380"/>
      <c r="UF2" s="380"/>
      <c r="UG2" s="380"/>
      <c r="UH2" s="380"/>
      <c r="UI2" s="380"/>
      <c r="UJ2" s="380"/>
      <c r="UK2" s="380"/>
      <c r="UL2" s="380"/>
      <c r="UM2" s="380"/>
      <c r="UN2" s="380"/>
      <c r="UO2" s="380"/>
      <c r="UP2" s="380"/>
      <c r="UQ2" s="380"/>
      <c r="UR2" s="380"/>
      <c r="US2" s="380"/>
      <c r="UT2" s="380"/>
      <c r="UU2" s="380"/>
      <c r="UV2" s="380"/>
      <c r="UW2" s="380"/>
      <c r="UX2" s="380"/>
      <c r="UY2" s="380"/>
      <c r="UZ2" s="380"/>
      <c r="VA2" s="380"/>
      <c r="VB2" s="380"/>
      <c r="VC2" s="380"/>
      <c r="VD2" s="380"/>
      <c r="VE2" s="380"/>
      <c r="VF2" s="380"/>
      <c r="VG2" s="380"/>
      <c r="VH2" s="380"/>
      <c r="VI2" s="380"/>
      <c r="VJ2" s="380"/>
      <c r="VK2" s="380"/>
      <c r="VL2" s="380"/>
      <c r="VM2" s="380"/>
      <c r="VN2" s="380"/>
      <c r="VO2" s="380"/>
      <c r="VP2" s="380"/>
      <c r="VQ2" s="380"/>
      <c r="VR2" s="380"/>
      <c r="VS2" s="380"/>
      <c r="VT2" s="380"/>
      <c r="VU2" s="380"/>
      <c r="VV2" s="380"/>
      <c r="VW2" s="380"/>
      <c r="VX2" s="380"/>
      <c r="VY2" s="380"/>
      <c r="VZ2" s="380"/>
      <c r="WA2" s="380"/>
      <c r="WB2" s="380"/>
      <c r="WC2" s="380"/>
      <c r="WD2" s="380"/>
      <c r="WE2" s="380"/>
      <c r="WF2" s="380"/>
      <c r="WG2" s="380"/>
      <c r="WH2" s="380"/>
      <c r="WI2" s="380"/>
      <c r="WJ2" s="380"/>
      <c r="WK2" s="380"/>
      <c r="WL2" s="380"/>
      <c r="WM2" s="380"/>
      <c r="WN2" s="380"/>
      <c r="WO2" s="380"/>
      <c r="WP2" s="380"/>
      <c r="WQ2" s="380"/>
      <c r="WR2" s="380"/>
      <c r="WS2" s="380"/>
      <c r="WT2" s="380"/>
      <c r="WU2" s="380"/>
      <c r="WV2" s="380"/>
      <c r="WW2" s="380"/>
      <c r="WX2" s="380"/>
      <c r="WY2" s="380"/>
      <c r="WZ2" s="380"/>
      <c r="XA2" s="380"/>
      <c r="XB2" s="380"/>
      <c r="XC2" s="380"/>
      <c r="XD2" s="380"/>
      <c r="XE2" s="380"/>
      <c r="XF2" s="380"/>
      <c r="XG2" s="380"/>
      <c r="XH2" s="380"/>
      <c r="XI2" s="380"/>
      <c r="XJ2" s="380"/>
      <c r="XK2" s="380"/>
      <c r="XL2" s="380"/>
      <c r="XM2" s="380"/>
      <c r="XN2" s="380"/>
      <c r="XO2" s="380"/>
      <c r="XP2" s="380"/>
      <c r="XQ2" s="380"/>
      <c r="XR2" s="380"/>
      <c r="XS2" s="380"/>
      <c r="XT2" s="380"/>
      <c r="XU2" s="380"/>
      <c r="XV2" s="380"/>
      <c r="XW2" s="380"/>
      <c r="XX2" s="380"/>
      <c r="XY2" s="380"/>
      <c r="XZ2" s="380"/>
      <c r="YA2" s="380"/>
      <c r="YB2" s="380"/>
      <c r="YC2" s="380"/>
      <c r="YD2" s="380"/>
      <c r="YE2" s="380"/>
      <c r="YF2" s="380"/>
      <c r="YG2" s="380"/>
      <c r="YH2" s="380"/>
      <c r="YI2" s="380"/>
      <c r="YJ2" s="380"/>
      <c r="YK2" s="380"/>
      <c r="YL2" s="380"/>
      <c r="YM2" s="380"/>
      <c r="YN2" s="380"/>
      <c r="YO2" s="380"/>
      <c r="YP2" s="380"/>
      <c r="YQ2" s="380"/>
      <c r="YR2" s="380"/>
      <c r="YS2" s="380"/>
      <c r="YT2" s="380"/>
      <c r="YU2" s="380"/>
      <c r="YV2" s="380"/>
      <c r="YW2" s="380"/>
      <c r="YX2" s="380"/>
      <c r="YY2" s="380"/>
      <c r="YZ2" s="380"/>
      <c r="ZA2" s="380"/>
      <c r="ZB2" s="380"/>
      <c r="ZC2" s="380"/>
      <c r="ZD2" s="380"/>
      <c r="ZE2" s="380"/>
      <c r="ZF2" s="380"/>
      <c r="ZG2" s="380"/>
      <c r="ZH2" s="380"/>
      <c r="ZI2" s="380"/>
      <c r="ZJ2" s="380"/>
      <c r="ZK2" s="380"/>
      <c r="ZL2" s="380"/>
      <c r="ZM2" s="380"/>
      <c r="ZN2" s="380"/>
      <c r="ZO2" s="380"/>
      <c r="ZP2" s="380"/>
      <c r="ZQ2" s="380"/>
      <c r="ZR2" s="380"/>
      <c r="ZS2" s="380"/>
      <c r="ZT2" s="380"/>
      <c r="ZU2" s="380"/>
      <c r="ZV2" s="380"/>
      <c r="ZW2" s="380"/>
      <c r="ZX2" s="380"/>
      <c r="ZY2" s="380"/>
      <c r="ZZ2" s="380"/>
      <c r="AAA2" s="380"/>
      <c r="AAB2" s="380"/>
      <c r="AAC2" s="380"/>
      <c r="AAD2" s="380"/>
      <c r="AAE2" s="380"/>
      <c r="AAF2" s="380"/>
      <c r="AAG2" s="380"/>
      <c r="AAH2" s="380"/>
      <c r="AAI2" s="380"/>
      <c r="AAJ2" s="380"/>
      <c r="AAK2" s="380"/>
      <c r="AAL2" s="380"/>
      <c r="AAM2" s="380"/>
      <c r="AAN2" s="380"/>
      <c r="AAO2" s="380"/>
      <c r="AAP2" s="380"/>
      <c r="AAQ2" s="380"/>
      <c r="AAR2" s="380"/>
      <c r="AAS2" s="380"/>
      <c r="AAT2" s="380"/>
      <c r="AAU2" s="380"/>
      <c r="AAV2" s="380"/>
      <c r="AAW2" s="380"/>
      <c r="AAX2" s="380"/>
      <c r="AAY2" s="380"/>
      <c r="AAZ2" s="380"/>
      <c r="ABA2" s="380"/>
      <c r="ABB2" s="380"/>
      <c r="ABC2" s="380"/>
      <c r="ABD2" s="380"/>
      <c r="ABE2" s="380"/>
      <c r="ABF2" s="380"/>
      <c r="ABG2" s="380"/>
      <c r="ABH2" s="380"/>
      <c r="ABI2" s="380"/>
      <c r="ABJ2" s="380"/>
      <c r="ABK2" s="380"/>
      <c r="ABL2" s="380"/>
      <c r="ABM2" s="380"/>
      <c r="ABN2" s="380"/>
      <c r="ABO2" s="380"/>
      <c r="ABP2" s="380"/>
      <c r="ABQ2" s="380"/>
      <c r="ABR2" s="380"/>
      <c r="ABS2" s="380"/>
      <c r="ABT2" s="380"/>
      <c r="ABU2" s="380"/>
      <c r="ABV2" s="380"/>
      <c r="ABW2" s="380"/>
      <c r="ABX2" s="380"/>
      <c r="ABY2" s="380"/>
      <c r="ABZ2" s="380"/>
      <c r="ACA2" s="380"/>
      <c r="ACB2" s="380"/>
      <c r="ACC2" s="380"/>
      <c r="ACD2" s="380"/>
      <c r="ACE2" s="380"/>
      <c r="ACF2" s="380"/>
      <c r="ACG2" s="380"/>
      <c r="ACH2" s="380"/>
      <c r="ACI2" s="380"/>
      <c r="ACJ2" s="380"/>
      <c r="ACK2" s="380"/>
      <c r="ACL2" s="380"/>
      <c r="ACM2" s="380"/>
      <c r="ACN2" s="380"/>
      <c r="ACO2" s="380"/>
      <c r="ACP2" s="380"/>
      <c r="ACQ2" s="380"/>
      <c r="ACR2" s="380"/>
      <c r="ACS2" s="380"/>
      <c r="ACT2" s="380"/>
      <c r="ACU2" s="380"/>
      <c r="ACV2" s="380"/>
      <c r="ACW2" s="380"/>
      <c r="ACX2" s="380"/>
      <c r="ACY2" s="380"/>
      <c r="ACZ2" s="380"/>
      <c r="ADA2" s="380"/>
      <c r="ADB2" s="380"/>
      <c r="ADC2" s="380"/>
      <c r="ADD2" s="380"/>
      <c r="ADE2" s="380"/>
      <c r="ADF2" s="380"/>
      <c r="ADG2" s="380"/>
      <c r="ADH2" s="380"/>
      <c r="ADI2" s="380"/>
      <c r="ADJ2" s="380"/>
      <c r="ADK2" s="380"/>
      <c r="ADL2" s="380"/>
      <c r="ADM2" s="380"/>
      <c r="ADN2" s="380"/>
      <c r="ADO2" s="380"/>
      <c r="ADP2" s="380"/>
      <c r="ADQ2" s="380"/>
      <c r="ADR2" s="380"/>
      <c r="ADS2" s="380"/>
      <c r="ADT2" s="380"/>
      <c r="ADU2" s="380"/>
      <c r="ADV2" s="380"/>
      <c r="ADW2" s="380"/>
      <c r="ADX2" s="380"/>
      <c r="ADY2" s="380"/>
      <c r="ADZ2" s="380"/>
      <c r="AEA2" s="380"/>
      <c r="AEB2" s="380"/>
      <c r="AEC2" s="380"/>
      <c r="AED2" s="380"/>
      <c r="AEE2" s="380"/>
      <c r="AEF2" s="380"/>
      <c r="AEG2" s="380"/>
      <c r="AEH2" s="380"/>
      <c r="AEI2" s="380"/>
      <c r="AEJ2" s="380"/>
      <c r="AEK2" s="380"/>
      <c r="AEL2" s="380"/>
      <c r="AEM2" s="380"/>
      <c r="AEN2" s="380"/>
      <c r="AEO2" s="380"/>
      <c r="AEP2" s="380"/>
      <c r="AEQ2" s="380"/>
      <c r="AER2" s="380"/>
      <c r="AES2" s="380"/>
      <c r="AET2" s="380"/>
      <c r="AEU2" s="380"/>
      <c r="AEV2" s="380"/>
      <c r="AEW2" s="380"/>
      <c r="AEX2" s="380"/>
      <c r="AEY2" s="380"/>
      <c r="AEZ2" s="380"/>
      <c r="AFA2" s="380"/>
      <c r="AFB2" s="380"/>
      <c r="AFC2" s="380"/>
      <c r="AFD2" s="380"/>
      <c r="AFE2" s="380"/>
      <c r="AFF2" s="380"/>
      <c r="AFG2" s="380"/>
      <c r="AFH2" s="380"/>
      <c r="AFI2" s="380"/>
      <c r="AFJ2" s="380"/>
      <c r="AFK2" s="380"/>
      <c r="AFL2" s="380"/>
      <c r="AFM2" s="380"/>
      <c r="AFN2" s="380"/>
      <c r="AFO2" s="380"/>
      <c r="AFP2" s="380"/>
      <c r="AFQ2" s="380"/>
      <c r="AFR2" s="380"/>
      <c r="AFS2" s="380"/>
      <c r="AFT2" s="380"/>
      <c r="AFU2" s="380"/>
      <c r="AFV2" s="380"/>
      <c r="AFW2" s="380"/>
      <c r="AFX2" s="380"/>
      <c r="AFY2" s="380"/>
      <c r="AFZ2" s="380"/>
      <c r="AGA2" s="380"/>
      <c r="AGB2" s="380"/>
      <c r="AGC2" s="380"/>
      <c r="AGD2" s="380"/>
      <c r="AGE2" s="380"/>
      <c r="AGF2" s="380"/>
      <c r="AGG2" s="380"/>
      <c r="AGH2" s="380"/>
      <c r="AGI2" s="380"/>
      <c r="AGJ2" s="380"/>
      <c r="AGK2" s="380"/>
      <c r="AGL2" s="380"/>
      <c r="AGM2" s="380"/>
      <c r="AGN2" s="380"/>
      <c r="AGO2" s="380"/>
      <c r="AGP2" s="380"/>
      <c r="AGQ2" s="380"/>
      <c r="AGR2" s="380"/>
      <c r="AGS2" s="380"/>
      <c r="AGT2" s="380"/>
      <c r="AGU2" s="380"/>
      <c r="AGV2" s="380"/>
      <c r="AGW2" s="380"/>
      <c r="AGX2" s="380"/>
      <c r="AGY2" s="380"/>
      <c r="AGZ2" s="380"/>
      <c r="AHA2" s="380"/>
      <c r="AHB2" s="380"/>
      <c r="AHC2" s="380"/>
      <c r="AHD2" s="380"/>
      <c r="AHE2" s="380"/>
      <c r="AHF2" s="380"/>
      <c r="AHG2" s="380"/>
      <c r="AHH2" s="380"/>
      <c r="AHI2" s="380"/>
      <c r="AHJ2" s="380"/>
      <c r="AHK2" s="380"/>
      <c r="AHL2" s="380"/>
      <c r="AHM2" s="380"/>
      <c r="AHN2" s="380"/>
      <c r="AHO2" s="380"/>
      <c r="AHP2" s="380"/>
      <c r="AHQ2" s="380"/>
      <c r="AHR2" s="380"/>
      <c r="AHS2" s="380"/>
      <c r="AHT2" s="380"/>
      <c r="AHU2" s="380"/>
      <c r="AHV2" s="380"/>
      <c r="AHW2" s="380"/>
      <c r="AHX2" s="380"/>
      <c r="AHY2" s="380"/>
      <c r="AHZ2" s="380"/>
      <c r="AIA2" s="380"/>
      <c r="AIB2" s="380"/>
      <c r="AIC2" s="380"/>
      <c r="AID2" s="380"/>
      <c r="AIE2" s="380"/>
      <c r="AIF2" s="380"/>
      <c r="AIG2" s="380"/>
      <c r="AIH2" s="380"/>
      <c r="AII2" s="380"/>
      <c r="AIJ2" s="380"/>
      <c r="AIK2" s="380"/>
      <c r="AIL2" s="380"/>
      <c r="AIM2" s="380"/>
      <c r="AIN2" s="380"/>
      <c r="AIO2" s="380"/>
      <c r="AIP2" s="380"/>
      <c r="AIQ2" s="380"/>
      <c r="AIR2" s="380"/>
      <c r="AIS2" s="380"/>
      <c r="AIT2" s="380"/>
      <c r="AIU2" s="380"/>
      <c r="AIV2" s="380"/>
      <c r="AIW2" s="380"/>
      <c r="AIX2" s="380"/>
      <c r="AIY2" s="380"/>
      <c r="AIZ2" s="380"/>
      <c r="AJA2" s="380"/>
      <c r="AJB2" s="380"/>
      <c r="AJC2" s="380"/>
      <c r="AJD2" s="380"/>
      <c r="AJE2" s="380"/>
      <c r="AJF2" s="380"/>
      <c r="AJG2" s="380"/>
      <c r="AJH2" s="380"/>
      <c r="AJI2" s="380"/>
      <c r="AJJ2" s="380"/>
      <c r="AJK2" s="380"/>
      <c r="AJL2" s="380"/>
      <c r="AJM2" s="380"/>
      <c r="AJN2" s="380"/>
      <c r="AJO2" s="380"/>
      <c r="AJP2" s="380"/>
      <c r="AJQ2" s="380"/>
      <c r="AJR2" s="380"/>
      <c r="AJS2" s="380"/>
      <c r="AJT2" s="380"/>
      <c r="AJU2" s="380"/>
      <c r="AJV2" s="380"/>
      <c r="AJW2" s="380"/>
      <c r="AJX2" s="380"/>
      <c r="AJY2" s="380"/>
      <c r="AJZ2" s="380"/>
      <c r="AKA2" s="380"/>
      <c r="AKB2" s="380"/>
      <c r="AKC2" s="380"/>
      <c r="AKD2" s="380"/>
      <c r="AKE2" s="380"/>
      <c r="AKF2" s="380"/>
      <c r="AKG2" s="380"/>
      <c r="AKH2" s="380"/>
      <c r="AKI2" s="380"/>
      <c r="AKJ2" s="380"/>
      <c r="AKK2" s="380"/>
      <c r="AKL2" s="380"/>
      <c r="AKM2" s="380"/>
      <c r="AKN2" s="380"/>
      <c r="AKO2" s="380"/>
      <c r="AKP2" s="380"/>
      <c r="AKQ2" s="380"/>
      <c r="AKR2" s="380"/>
      <c r="AKS2" s="380"/>
      <c r="AKT2" s="380"/>
      <c r="AKU2" s="380"/>
      <c r="AKV2" s="380"/>
      <c r="AKW2" s="380"/>
      <c r="AKX2" s="380"/>
      <c r="AKY2" s="380"/>
      <c r="AKZ2" s="380"/>
      <c r="ALA2" s="380"/>
      <c r="ALB2" s="380"/>
      <c r="ALC2" s="380"/>
      <c r="ALD2" s="380"/>
      <c r="ALE2" s="380"/>
      <c r="ALF2" s="380"/>
      <c r="ALG2" s="380"/>
      <c r="ALH2" s="380"/>
      <c r="ALI2" s="380"/>
      <c r="ALJ2" s="380"/>
      <c r="ALK2" s="380"/>
      <c r="ALL2" s="380"/>
      <c r="ALM2" s="380"/>
      <c r="ALN2" s="380"/>
      <c r="ALO2" s="380"/>
      <c r="ALP2" s="380"/>
      <c r="ALQ2" s="380"/>
      <c r="ALR2" s="380"/>
      <c r="ALS2" s="380"/>
      <c r="ALT2" s="380"/>
      <c r="ALU2" s="380"/>
      <c r="ALV2" s="380"/>
      <c r="ALW2" s="380"/>
      <c r="ALX2" s="380"/>
      <c r="ALY2" s="380"/>
      <c r="ALZ2" s="380"/>
      <c r="AMA2" s="380"/>
      <c r="AMB2" s="380"/>
      <c r="AMC2" s="380"/>
      <c r="AMD2" s="380"/>
      <c r="AME2" s="380"/>
      <c r="AMF2" s="380"/>
      <c r="AMG2" s="380"/>
      <c r="AMH2" s="380"/>
      <c r="AMI2" s="380"/>
      <c r="AMJ2" s="380"/>
      <c r="AMK2" s="380"/>
      <c r="AML2" s="380"/>
      <c r="AMM2" s="380"/>
    </row>
    <row r="3" spans="1:1027" s="101" customFormat="1" ht="84.75" customHeight="1">
      <c r="A3" s="379"/>
      <c r="B3" s="96" t="s">
        <v>343</v>
      </c>
      <c r="C3" s="96" t="s">
        <v>344</v>
      </c>
      <c r="D3" s="96" t="s">
        <v>345</v>
      </c>
      <c r="E3" s="105">
        <f>SUM(F3:H3,M3)</f>
        <v>356</v>
      </c>
      <c r="F3" s="97">
        <f>F4+F9+F15+F18+F23+F25</f>
        <v>236</v>
      </c>
      <c r="G3" s="97">
        <f t="shared" ref="G3:O3" si="0">G4+G9+G15+G18+G23+G25</f>
        <v>120</v>
      </c>
      <c r="H3" s="97">
        <f t="shared" si="0"/>
        <v>0</v>
      </c>
      <c r="I3" s="97">
        <f t="shared" si="0"/>
        <v>0</v>
      </c>
      <c r="J3" s="97">
        <f t="shared" si="0"/>
        <v>0</v>
      </c>
      <c r="K3" s="97">
        <f t="shared" si="0"/>
        <v>0</v>
      </c>
      <c r="L3" s="97">
        <f t="shared" si="0"/>
        <v>0</v>
      </c>
      <c r="M3" s="97">
        <f t="shared" si="0"/>
        <v>0</v>
      </c>
      <c r="N3" s="97">
        <f t="shared" si="0"/>
        <v>0</v>
      </c>
      <c r="O3" s="97">
        <f t="shared" si="0"/>
        <v>30</v>
      </c>
      <c r="P3" s="96"/>
      <c r="Q3" s="96"/>
      <c r="R3" s="383"/>
      <c r="S3" s="383"/>
      <c r="T3" s="383"/>
      <c r="U3" s="383"/>
    </row>
    <row r="4" spans="1:1027" ht="20.100000000000001" customHeight="1">
      <c r="A4" s="384" t="s">
        <v>30</v>
      </c>
      <c r="B4" s="385" t="s">
        <v>26</v>
      </c>
      <c r="C4" s="385" t="s">
        <v>298</v>
      </c>
      <c r="D4" s="386" t="s">
        <v>299</v>
      </c>
      <c r="E4" s="96">
        <f>SUM(F4:H4,M4)</f>
        <v>96</v>
      </c>
      <c r="F4" s="556">
        <f>SUM(F5:F8)</f>
        <v>64</v>
      </c>
      <c r="G4" s="556">
        <f>SUM(G5:G8)</f>
        <v>32</v>
      </c>
      <c r="H4" s="556">
        <f>SUM(H5:H8)</f>
        <v>0</v>
      </c>
      <c r="I4" s="556"/>
      <c r="J4" s="556">
        <f>SUM(J5:J8)</f>
        <v>0</v>
      </c>
      <c r="K4" s="556">
        <f>SUM(K5:K8)</f>
        <v>0</v>
      </c>
      <c r="L4" s="556">
        <f>SUM(L5:L8)</f>
        <v>0</v>
      </c>
      <c r="M4" s="556">
        <f>SUM(M5:M8)</f>
        <v>0</v>
      </c>
      <c r="N4" s="557"/>
      <c r="O4" s="558">
        <v>6</v>
      </c>
      <c r="P4" s="471">
        <v>2</v>
      </c>
      <c r="Q4" s="471" t="s">
        <v>34</v>
      </c>
      <c r="R4" s="391"/>
      <c r="S4" s="559" t="s">
        <v>29</v>
      </c>
      <c r="T4" s="485" t="s">
        <v>29</v>
      </c>
      <c r="U4" s="391"/>
    </row>
    <row r="5" spans="1:1027" ht="41.25" customHeight="1">
      <c r="A5" s="560"/>
      <c r="B5" s="84" t="s">
        <v>31</v>
      </c>
      <c r="C5" s="84" t="s">
        <v>300</v>
      </c>
      <c r="D5" s="85" t="s">
        <v>301</v>
      </c>
      <c r="E5" s="561"/>
      <c r="F5" s="562">
        <v>16</v>
      </c>
      <c r="G5" s="562">
        <v>8</v>
      </c>
      <c r="H5" s="563">
        <v>0</v>
      </c>
      <c r="I5" s="563"/>
      <c r="J5" s="563"/>
      <c r="K5" s="563"/>
      <c r="L5" s="563"/>
      <c r="M5" s="563"/>
      <c r="N5" s="564">
        <v>0.25</v>
      </c>
      <c r="O5" s="84"/>
      <c r="P5" s="86">
        <v>2</v>
      </c>
      <c r="Q5" s="86" t="s">
        <v>34</v>
      </c>
      <c r="R5" s="396"/>
      <c r="S5" s="565" t="s">
        <v>35</v>
      </c>
      <c r="T5" s="566" t="s">
        <v>346</v>
      </c>
      <c r="U5" s="396" t="s">
        <v>36</v>
      </c>
    </row>
    <row r="6" spans="1:1027" ht="31.5" customHeight="1">
      <c r="A6" s="560"/>
      <c r="B6" s="84" t="s">
        <v>31</v>
      </c>
      <c r="C6" s="84" t="s">
        <v>303</v>
      </c>
      <c r="D6" s="85" t="s">
        <v>304</v>
      </c>
      <c r="E6" s="561"/>
      <c r="F6" s="562">
        <v>16</v>
      </c>
      <c r="G6" s="562">
        <v>8</v>
      </c>
      <c r="H6" s="563">
        <v>0</v>
      </c>
      <c r="I6" s="563"/>
      <c r="J6" s="563"/>
      <c r="K6" s="563"/>
      <c r="L6" s="563"/>
      <c r="M6" s="563"/>
      <c r="N6" s="564">
        <v>0.25</v>
      </c>
      <c r="O6" s="84"/>
      <c r="P6" s="86">
        <v>2</v>
      </c>
      <c r="Q6" s="86" t="s">
        <v>34</v>
      </c>
      <c r="R6" s="396"/>
      <c r="S6" s="565" t="s">
        <v>35</v>
      </c>
      <c r="T6" s="566" t="s">
        <v>346</v>
      </c>
      <c r="U6" s="396" t="s">
        <v>36</v>
      </c>
    </row>
    <row r="7" spans="1:1027" ht="42.75" customHeight="1">
      <c r="A7" s="560"/>
      <c r="B7" s="84" t="s">
        <v>31</v>
      </c>
      <c r="C7" s="84" t="s">
        <v>305</v>
      </c>
      <c r="D7" s="85" t="s">
        <v>306</v>
      </c>
      <c r="E7" s="561"/>
      <c r="F7" s="562">
        <v>12</v>
      </c>
      <c r="G7" s="562">
        <v>6</v>
      </c>
      <c r="H7" s="563">
        <v>0</v>
      </c>
      <c r="I7" s="563"/>
      <c r="J7" s="563"/>
      <c r="K7" s="563"/>
      <c r="L7" s="563"/>
      <c r="M7" s="563"/>
      <c r="N7" s="564">
        <v>0.25</v>
      </c>
      <c r="O7" s="394"/>
      <c r="P7" s="86">
        <v>2</v>
      </c>
      <c r="Q7" s="86" t="s">
        <v>34</v>
      </c>
      <c r="R7" s="396"/>
      <c r="S7" s="565" t="s">
        <v>35</v>
      </c>
      <c r="T7" s="566" t="s">
        <v>346</v>
      </c>
      <c r="U7" s="396" t="s">
        <v>36</v>
      </c>
    </row>
    <row r="8" spans="1:1027" ht="49.5" customHeight="1">
      <c r="A8" s="560"/>
      <c r="B8" s="84" t="s">
        <v>31</v>
      </c>
      <c r="C8" s="84" t="s">
        <v>308</v>
      </c>
      <c r="D8" s="85" t="s">
        <v>347</v>
      </c>
      <c r="E8" s="561"/>
      <c r="F8" s="562">
        <v>20</v>
      </c>
      <c r="G8" s="562">
        <v>10</v>
      </c>
      <c r="H8" s="563">
        <v>0</v>
      </c>
      <c r="I8" s="563"/>
      <c r="J8" s="563"/>
      <c r="K8" s="563"/>
      <c r="L8" s="563"/>
      <c r="M8" s="563"/>
      <c r="N8" s="564">
        <v>0.25</v>
      </c>
      <c r="O8" s="84"/>
      <c r="P8" s="86">
        <v>2</v>
      </c>
      <c r="Q8" s="86" t="s">
        <v>34</v>
      </c>
      <c r="R8" s="396"/>
      <c r="S8" s="565" t="s">
        <v>35</v>
      </c>
      <c r="T8" s="566" t="s">
        <v>346</v>
      </c>
      <c r="U8" s="396" t="s">
        <v>36</v>
      </c>
    </row>
    <row r="9" spans="1:1027" ht="20.100000000000001" customHeight="1">
      <c r="A9" s="384" t="s">
        <v>30</v>
      </c>
      <c r="B9" s="385" t="s">
        <v>26</v>
      </c>
      <c r="C9" s="385" t="s">
        <v>310</v>
      </c>
      <c r="D9" s="386" t="s">
        <v>311</v>
      </c>
      <c r="E9" s="96">
        <f>SUM(F9:H9,M9)</f>
        <v>132</v>
      </c>
      <c r="F9" s="556">
        <f>SUM(F10:F14)</f>
        <v>92</v>
      </c>
      <c r="G9" s="556">
        <f>SUM(G10:G14)</f>
        <v>40</v>
      </c>
      <c r="H9" s="556">
        <f>SUM(H10:H14)</f>
        <v>0</v>
      </c>
      <c r="I9" s="556"/>
      <c r="J9" s="556">
        <f>SUM(J10:J14)</f>
        <v>0</v>
      </c>
      <c r="K9" s="556">
        <f>SUM(K10:K14)</f>
        <v>0</v>
      </c>
      <c r="L9" s="556">
        <f>SUM(L10:L14)</f>
        <v>0</v>
      </c>
      <c r="M9" s="556">
        <f>SUM(M10:M14)</f>
        <v>0</v>
      </c>
      <c r="N9" s="567"/>
      <c r="O9" s="558">
        <v>7</v>
      </c>
      <c r="P9" s="471">
        <v>2</v>
      </c>
      <c r="Q9" s="568" t="s">
        <v>34</v>
      </c>
      <c r="R9" s="391"/>
      <c r="S9" s="559" t="s">
        <v>29</v>
      </c>
      <c r="T9" s="485" t="s">
        <v>29</v>
      </c>
      <c r="U9" s="391"/>
    </row>
    <row r="10" spans="1:1027" ht="34.5" customHeight="1">
      <c r="A10" s="560"/>
      <c r="B10" s="84" t="s">
        <v>31</v>
      </c>
      <c r="C10" s="84" t="s">
        <v>312</v>
      </c>
      <c r="D10" s="87" t="s">
        <v>313</v>
      </c>
      <c r="E10" s="561"/>
      <c r="F10" s="562">
        <v>20</v>
      </c>
      <c r="G10" s="562">
        <v>10</v>
      </c>
      <c r="H10" s="562">
        <v>0</v>
      </c>
      <c r="I10" s="563"/>
      <c r="J10" s="563"/>
      <c r="K10" s="563"/>
      <c r="L10" s="563"/>
      <c r="M10" s="563"/>
      <c r="N10" s="394" t="s">
        <v>314</v>
      </c>
      <c r="O10" s="84"/>
      <c r="P10" s="86">
        <v>2</v>
      </c>
      <c r="Q10" s="86" t="s">
        <v>34</v>
      </c>
      <c r="R10" s="396"/>
      <c r="S10" s="565" t="s">
        <v>35</v>
      </c>
      <c r="T10" s="566" t="s">
        <v>346</v>
      </c>
      <c r="U10" s="396" t="s">
        <v>36</v>
      </c>
    </row>
    <row r="11" spans="1:1027" ht="34.5" customHeight="1">
      <c r="A11" s="560"/>
      <c r="B11" s="84" t="s">
        <v>31</v>
      </c>
      <c r="C11" s="84" t="s">
        <v>315</v>
      </c>
      <c r="D11" s="87" t="s">
        <v>316</v>
      </c>
      <c r="E11" s="561"/>
      <c r="F11" s="562">
        <v>20</v>
      </c>
      <c r="G11" s="562">
        <v>10</v>
      </c>
      <c r="H11" s="562">
        <v>0</v>
      </c>
      <c r="I11" s="563"/>
      <c r="J11" s="563"/>
      <c r="K11" s="563"/>
      <c r="L11" s="563"/>
      <c r="M11" s="563"/>
      <c r="N11" s="394" t="s">
        <v>314</v>
      </c>
      <c r="O11" s="84"/>
      <c r="P11" s="86">
        <v>2</v>
      </c>
      <c r="Q11" s="86" t="s">
        <v>34</v>
      </c>
      <c r="R11" s="396"/>
      <c r="S11" s="565" t="s">
        <v>35</v>
      </c>
      <c r="T11" s="566" t="s">
        <v>346</v>
      </c>
      <c r="U11" s="396" t="s">
        <v>36</v>
      </c>
    </row>
    <row r="12" spans="1:1027" ht="34.5" customHeight="1">
      <c r="A12" s="560"/>
      <c r="B12" s="84" t="s">
        <v>31</v>
      </c>
      <c r="C12" s="84" t="s">
        <v>317</v>
      </c>
      <c r="D12" s="87" t="s">
        <v>318</v>
      </c>
      <c r="E12" s="569"/>
      <c r="F12" s="562">
        <v>24</v>
      </c>
      <c r="G12" s="562">
        <v>6</v>
      </c>
      <c r="H12" s="569">
        <v>0</v>
      </c>
      <c r="I12" s="570"/>
      <c r="J12" s="570"/>
      <c r="K12" s="570"/>
      <c r="L12" s="570"/>
      <c r="M12" s="570"/>
      <c r="N12" s="394" t="s">
        <v>314</v>
      </c>
      <c r="O12" s="84"/>
      <c r="P12" s="86">
        <v>2</v>
      </c>
      <c r="Q12" s="86" t="s">
        <v>34</v>
      </c>
      <c r="R12" s="86"/>
      <c r="S12" s="571" t="s">
        <v>35</v>
      </c>
      <c r="T12" s="566" t="s">
        <v>346</v>
      </c>
      <c r="U12" s="86" t="s">
        <v>36</v>
      </c>
    </row>
    <row r="13" spans="1:1027" ht="37.5" customHeight="1">
      <c r="A13" s="560"/>
      <c r="B13" s="84" t="s">
        <v>31</v>
      </c>
      <c r="C13" s="84" t="s">
        <v>319</v>
      </c>
      <c r="D13" s="87" t="s">
        <v>320</v>
      </c>
      <c r="E13" s="569"/>
      <c r="F13" s="569">
        <v>12</v>
      </c>
      <c r="G13" s="569">
        <v>6</v>
      </c>
      <c r="H13" s="569">
        <v>0</v>
      </c>
      <c r="I13" s="570"/>
      <c r="J13" s="570"/>
      <c r="K13" s="570"/>
      <c r="L13" s="570"/>
      <c r="M13" s="570"/>
      <c r="N13" s="394" t="s">
        <v>314</v>
      </c>
      <c r="O13" s="84"/>
      <c r="P13" s="86">
        <v>2</v>
      </c>
      <c r="Q13" s="86" t="s">
        <v>34</v>
      </c>
      <c r="R13" s="86"/>
      <c r="S13" s="571" t="s">
        <v>35</v>
      </c>
      <c r="T13" s="566" t="s">
        <v>346</v>
      </c>
      <c r="U13" s="86" t="s">
        <v>36</v>
      </c>
    </row>
    <row r="14" spans="1:1027" ht="38.25" customHeight="1">
      <c r="A14" s="560"/>
      <c r="B14" s="84" t="s">
        <v>31</v>
      </c>
      <c r="C14" s="84" t="s">
        <v>321</v>
      </c>
      <c r="D14" s="87" t="s">
        <v>322</v>
      </c>
      <c r="E14" s="569"/>
      <c r="F14" s="569">
        <v>16</v>
      </c>
      <c r="G14" s="569">
        <v>8</v>
      </c>
      <c r="H14" s="569">
        <v>0</v>
      </c>
      <c r="I14" s="570"/>
      <c r="J14" s="570"/>
      <c r="K14" s="570"/>
      <c r="L14" s="570"/>
      <c r="M14" s="570"/>
      <c r="N14" s="394" t="s">
        <v>314</v>
      </c>
      <c r="O14" s="84"/>
      <c r="P14" s="86">
        <v>2</v>
      </c>
      <c r="Q14" s="86" t="s">
        <v>34</v>
      </c>
      <c r="R14" s="86"/>
      <c r="S14" s="571" t="s">
        <v>35</v>
      </c>
      <c r="T14" s="566" t="s">
        <v>346</v>
      </c>
      <c r="U14" s="86" t="s">
        <v>36</v>
      </c>
    </row>
    <row r="15" spans="1:1027" ht="42.75" customHeight="1">
      <c r="A15" s="384" t="s">
        <v>30</v>
      </c>
      <c r="B15" s="385" t="s">
        <v>26</v>
      </c>
      <c r="C15" s="385" t="s">
        <v>323</v>
      </c>
      <c r="D15" s="386" t="s">
        <v>242</v>
      </c>
      <c r="E15" s="96">
        <f>SUM(F15:H15,M15)</f>
        <v>60</v>
      </c>
      <c r="F15" s="556">
        <f>SUM(F16:F17)</f>
        <v>40</v>
      </c>
      <c r="G15" s="556">
        <f>SUM(G16:G17)</f>
        <v>20</v>
      </c>
      <c r="H15" s="556">
        <f>SUM(H16:H17)</f>
        <v>0</v>
      </c>
      <c r="I15" s="556"/>
      <c r="J15" s="556">
        <f>SUM(J16:J17)</f>
        <v>0</v>
      </c>
      <c r="K15" s="556">
        <f>SUM(K16:K17)</f>
        <v>0</v>
      </c>
      <c r="L15" s="556">
        <f>SUM(L16:L17)</f>
        <v>0</v>
      </c>
      <c r="M15" s="556">
        <f>SUM(M16:M17)</f>
        <v>0</v>
      </c>
      <c r="N15" s="567"/>
      <c r="O15" s="558">
        <v>3</v>
      </c>
      <c r="P15" s="471">
        <f>SUM(P16:P17)</f>
        <v>4</v>
      </c>
      <c r="Q15" s="568" t="s">
        <v>34</v>
      </c>
      <c r="R15" s="391"/>
      <c r="S15" s="559" t="s">
        <v>29</v>
      </c>
      <c r="T15" s="485" t="s">
        <v>29</v>
      </c>
      <c r="U15" s="391"/>
    </row>
    <row r="16" spans="1:1027" ht="39.75" customHeight="1">
      <c r="A16" s="560"/>
      <c r="B16" s="84" t="s">
        <v>31</v>
      </c>
      <c r="C16" s="84" t="s">
        <v>325</v>
      </c>
      <c r="D16" s="85" t="s">
        <v>326</v>
      </c>
      <c r="E16" s="561"/>
      <c r="F16" s="562">
        <v>12</v>
      </c>
      <c r="G16" s="562">
        <v>6</v>
      </c>
      <c r="H16" s="563">
        <v>0</v>
      </c>
      <c r="I16" s="563"/>
      <c r="J16" s="563"/>
      <c r="K16" s="563"/>
      <c r="L16" s="563"/>
      <c r="M16" s="563"/>
      <c r="N16" s="564" t="s">
        <v>327</v>
      </c>
      <c r="O16" s="394"/>
      <c r="P16" s="86">
        <v>2</v>
      </c>
      <c r="Q16" s="86" t="s">
        <v>34</v>
      </c>
      <c r="R16" s="396"/>
      <c r="S16" s="565" t="s">
        <v>35</v>
      </c>
      <c r="T16" s="566" t="s">
        <v>346</v>
      </c>
      <c r="U16" s="396" t="s">
        <v>36</v>
      </c>
    </row>
    <row r="17" spans="1:1028" ht="42.75" customHeight="1">
      <c r="A17" s="384" t="s">
        <v>30</v>
      </c>
      <c r="B17" s="84" t="s">
        <v>31</v>
      </c>
      <c r="C17" s="84" t="s">
        <v>328</v>
      </c>
      <c r="D17" s="572" t="s">
        <v>348</v>
      </c>
      <c r="E17" s="562"/>
      <c r="F17" s="410">
        <v>28</v>
      </c>
      <c r="G17" s="410">
        <v>14</v>
      </c>
      <c r="H17" s="563">
        <v>0</v>
      </c>
      <c r="I17" s="563"/>
      <c r="J17" s="563"/>
      <c r="K17" s="563"/>
      <c r="L17" s="563"/>
      <c r="M17" s="563"/>
      <c r="N17" s="564" t="s">
        <v>330</v>
      </c>
      <c r="O17" s="394"/>
      <c r="P17" s="86">
        <v>2</v>
      </c>
      <c r="Q17" s="86" t="s">
        <v>34</v>
      </c>
      <c r="R17" s="396"/>
      <c r="S17" s="565" t="s">
        <v>35</v>
      </c>
      <c r="T17" s="566" t="s">
        <v>346</v>
      </c>
      <c r="U17" s="396" t="s">
        <v>36</v>
      </c>
    </row>
    <row r="18" spans="1:1028" ht="71.25" customHeight="1">
      <c r="A18" s="384" t="s">
        <v>30</v>
      </c>
      <c r="B18" s="385" t="s">
        <v>26</v>
      </c>
      <c r="C18" s="385" t="s">
        <v>332</v>
      </c>
      <c r="D18" s="386" t="s">
        <v>333</v>
      </c>
      <c r="E18" s="96">
        <f>SUM(F18:H18,M18)</f>
        <v>60</v>
      </c>
      <c r="F18" s="556">
        <f>SUM(F19:F21)</f>
        <v>40</v>
      </c>
      <c r="G18" s="556">
        <f>SUM(G19:G21)</f>
        <v>20</v>
      </c>
      <c r="H18" s="556">
        <f>SUM(H19:H21)</f>
        <v>0</v>
      </c>
      <c r="I18" s="556"/>
      <c r="J18" s="556">
        <f>SUM(J19:J21)</f>
        <v>0</v>
      </c>
      <c r="K18" s="556">
        <f>SUM(K19:K21)</f>
        <v>0</v>
      </c>
      <c r="L18" s="556">
        <f>SUM(L19:L21)</f>
        <v>0</v>
      </c>
      <c r="M18" s="556">
        <f>SUM(M19:M21)</f>
        <v>0</v>
      </c>
      <c r="N18" s="573"/>
      <c r="O18" s="558">
        <v>3</v>
      </c>
      <c r="P18" s="471">
        <v>2</v>
      </c>
      <c r="Q18" s="568" t="s">
        <v>34</v>
      </c>
      <c r="R18" s="391"/>
      <c r="S18" s="559" t="s">
        <v>29</v>
      </c>
      <c r="T18" s="485" t="s">
        <v>29</v>
      </c>
      <c r="U18" s="391"/>
    </row>
    <row r="19" spans="1:1028" ht="45.75" customHeight="1">
      <c r="A19" s="560"/>
      <c r="B19" s="84" t="s">
        <v>31</v>
      </c>
      <c r="C19" s="84" t="s">
        <v>334</v>
      </c>
      <c r="D19" s="85" t="s">
        <v>335</v>
      </c>
      <c r="E19" s="392"/>
      <c r="F19" s="563">
        <v>16</v>
      </c>
      <c r="G19" s="563">
        <v>8</v>
      </c>
      <c r="H19" s="563">
        <v>0</v>
      </c>
      <c r="I19" s="563"/>
      <c r="J19" s="563"/>
      <c r="K19" s="563"/>
      <c r="L19" s="563"/>
      <c r="M19" s="563"/>
      <c r="N19" s="574">
        <f>1/3</f>
        <v>0.33333333333333331</v>
      </c>
      <c r="O19" s="84"/>
      <c r="P19" s="86">
        <v>2</v>
      </c>
      <c r="Q19" s="86" t="s">
        <v>34</v>
      </c>
      <c r="R19" s="396"/>
      <c r="S19" s="565" t="s">
        <v>35</v>
      </c>
      <c r="T19" s="566" t="s">
        <v>346</v>
      </c>
      <c r="U19" s="396" t="s">
        <v>36</v>
      </c>
    </row>
    <row r="20" spans="1:1028" s="575" customFormat="1" ht="34.5" customHeight="1">
      <c r="A20" s="560"/>
      <c r="B20" s="84" t="s">
        <v>31</v>
      </c>
      <c r="C20" s="84" t="s">
        <v>336</v>
      </c>
      <c r="D20" s="85" t="s">
        <v>337</v>
      </c>
      <c r="E20" s="392"/>
      <c r="F20" s="563">
        <v>12</v>
      </c>
      <c r="G20" s="563">
        <v>6</v>
      </c>
      <c r="H20" s="563">
        <v>0</v>
      </c>
      <c r="I20" s="563"/>
      <c r="J20" s="563"/>
      <c r="K20" s="563"/>
      <c r="L20" s="563"/>
      <c r="M20" s="563"/>
      <c r="N20" s="574">
        <f>1/3</f>
        <v>0.33333333333333331</v>
      </c>
      <c r="O20" s="84"/>
      <c r="P20" s="86">
        <v>2</v>
      </c>
      <c r="Q20" s="86" t="s">
        <v>34</v>
      </c>
      <c r="R20" s="396"/>
      <c r="S20" s="565" t="s">
        <v>35</v>
      </c>
      <c r="T20" s="566" t="s">
        <v>346</v>
      </c>
      <c r="U20" s="396" t="s">
        <v>36</v>
      </c>
      <c r="V20" s="380"/>
      <c r="W20" s="380"/>
      <c r="X20" s="380"/>
      <c r="Y20" s="380"/>
      <c r="Z20" s="380"/>
      <c r="AA20" s="380"/>
      <c r="AB20" s="380"/>
      <c r="AC20" s="380"/>
      <c r="AD20" s="380"/>
      <c r="AE20" s="380"/>
      <c r="AF20" s="380"/>
      <c r="AG20" s="380"/>
      <c r="AH20" s="380"/>
      <c r="AI20" s="380"/>
      <c r="AJ20" s="380"/>
      <c r="AK20" s="380"/>
      <c r="AL20" s="380"/>
      <c r="AM20" s="380"/>
      <c r="AN20" s="380"/>
      <c r="AO20" s="380"/>
      <c r="AP20" s="380"/>
      <c r="AQ20" s="380"/>
      <c r="AR20" s="380"/>
      <c r="AS20" s="380"/>
      <c r="AT20" s="380"/>
      <c r="AU20" s="380"/>
      <c r="AV20" s="380"/>
      <c r="AW20" s="380"/>
      <c r="AX20" s="380"/>
      <c r="AY20" s="380"/>
      <c r="AZ20" s="380"/>
      <c r="BA20" s="380"/>
      <c r="BB20" s="380"/>
      <c r="BC20" s="380"/>
      <c r="BD20" s="380"/>
      <c r="BE20" s="380"/>
      <c r="BF20" s="380"/>
      <c r="BG20" s="380"/>
      <c r="BH20" s="380"/>
      <c r="BI20" s="380"/>
      <c r="BJ20" s="380"/>
      <c r="BK20" s="380"/>
      <c r="BL20" s="380"/>
      <c r="BM20" s="380"/>
      <c r="BN20" s="380"/>
      <c r="BO20" s="380"/>
      <c r="BP20" s="380"/>
      <c r="BQ20" s="380"/>
      <c r="BR20" s="380"/>
      <c r="BS20" s="380"/>
      <c r="BT20" s="380"/>
      <c r="BU20" s="380"/>
      <c r="BV20" s="380"/>
      <c r="BW20" s="380"/>
      <c r="BX20" s="380"/>
      <c r="BY20" s="380"/>
      <c r="BZ20" s="380"/>
      <c r="CA20" s="380"/>
      <c r="CB20" s="380"/>
      <c r="CC20" s="380"/>
      <c r="CD20" s="380"/>
      <c r="CE20" s="380"/>
      <c r="CF20" s="380"/>
      <c r="CG20" s="380"/>
      <c r="CH20" s="380"/>
      <c r="CI20" s="380"/>
      <c r="CJ20" s="380"/>
      <c r="CK20" s="380"/>
      <c r="CL20" s="380"/>
      <c r="CM20" s="380"/>
      <c r="CN20" s="380"/>
      <c r="CO20" s="380"/>
      <c r="CP20" s="380"/>
      <c r="CQ20" s="380"/>
      <c r="CR20" s="380"/>
      <c r="CS20" s="380"/>
      <c r="CT20" s="380"/>
      <c r="CU20" s="380"/>
      <c r="CV20" s="380"/>
      <c r="CW20" s="380"/>
      <c r="CX20" s="380"/>
      <c r="CY20" s="380"/>
      <c r="CZ20" s="380"/>
      <c r="DA20" s="380"/>
      <c r="DB20" s="380"/>
      <c r="DC20" s="380"/>
      <c r="DD20" s="380"/>
      <c r="DE20" s="380"/>
      <c r="DF20" s="380"/>
      <c r="DG20" s="380"/>
      <c r="DH20" s="380"/>
      <c r="DI20" s="380"/>
      <c r="DJ20" s="380"/>
      <c r="DK20" s="380"/>
      <c r="DL20" s="380"/>
      <c r="DM20" s="380"/>
      <c r="DN20" s="380"/>
      <c r="DO20" s="380"/>
      <c r="DP20" s="380"/>
      <c r="DQ20" s="380"/>
      <c r="DR20" s="380"/>
      <c r="DS20" s="380"/>
      <c r="DT20" s="380"/>
      <c r="DU20" s="380"/>
      <c r="DV20" s="380"/>
      <c r="DW20" s="380"/>
      <c r="DX20" s="380"/>
      <c r="DY20" s="380"/>
      <c r="DZ20" s="380"/>
      <c r="EA20" s="380"/>
      <c r="EB20" s="380"/>
      <c r="EC20" s="380"/>
      <c r="ED20" s="380"/>
      <c r="EE20" s="380"/>
      <c r="EF20" s="380"/>
      <c r="EG20" s="380"/>
      <c r="EH20" s="380"/>
      <c r="EI20" s="380"/>
      <c r="EJ20" s="380"/>
      <c r="EK20" s="380"/>
      <c r="EL20" s="380"/>
      <c r="EM20" s="380"/>
      <c r="EN20" s="380"/>
      <c r="EO20" s="380"/>
      <c r="EP20" s="380"/>
      <c r="EQ20" s="380"/>
      <c r="ER20" s="380"/>
      <c r="ES20" s="380"/>
      <c r="ET20" s="380"/>
      <c r="EU20" s="380"/>
      <c r="EV20" s="380"/>
      <c r="EW20" s="380"/>
      <c r="EX20" s="380"/>
      <c r="EY20" s="380"/>
      <c r="EZ20" s="380"/>
      <c r="FA20" s="380"/>
      <c r="FB20" s="380"/>
      <c r="FC20" s="380"/>
      <c r="FD20" s="380"/>
      <c r="FE20" s="380"/>
      <c r="FF20" s="380"/>
      <c r="FG20" s="380"/>
      <c r="FH20" s="380"/>
      <c r="FI20" s="380"/>
      <c r="FJ20" s="380"/>
      <c r="FK20" s="380"/>
      <c r="FL20" s="380"/>
      <c r="FM20" s="380"/>
      <c r="FN20" s="380"/>
      <c r="FO20" s="380"/>
      <c r="FP20" s="380"/>
      <c r="FQ20" s="380"/>
      <c r="FR20" s="380"/>
      <c r="FS20" s="380"/>
      <c r="FT20" s="380"/>
      <c r="FU20" s="380"/>
      <c r="FV20" s="380"/>
      <c r="FW20" s="380"/>
      <c r="FX20" s="380"/>
      <c r="FY20" s="380"/>
      <c r="FZ20" s="380"/>
      <c r="GA20" s="380"/>
      <c r="GB20" s="380"/>
      <c r="GC20" s="380"/>
      <c r="GD20" s="380"/>
      <c r="GE20" s="380"/>
      <c r="GF20" s="380"/>
      <c r="GG20" s="380"/>
      <c r="GH20" s="380"/>
      <c r="GI20" s="380"/>
      <c r="GJ20" s="380"/>
      <c r="GK20" s="380"/>
      <c r="GL20" s="380"/>
      <c r="GM20" s="380"/>
      <c r="GN20" s="380"/>
      <c r="GO20" s="380"/>
      <c r="GP20" s="380"/>
      <c r="GQ20" s="380"/>
      <c r="GR20" s="380"/>
      <c r="GS20" s="380"/>
      <c r="GT20" s="380"/>
      <c r="GU20" s="380"/>
      <c r="GV20" s="380"/>
      <c r="GW20" s="380"/>
      <c r="GX20" s="380"/>
      <c r="GY20" s="380"/>
      <c r="GZ20" s="380"/>
      <c r="HA20" s="380"/>
      <c r="HB20" s="380"/>
      <c r="HC20" s="380"/>
      <c r="HD20" s="380"/>
      <c r="HE20" s="380"/>
      <c r="HF20" s="380"/>
      <c r="HG20" s="380"/>
      <c r="HH20" s="380"/>
      <c r="HI20" s="380"/>
      <c r="HJ20" s="380"/>
      <c r="HK20" s="380"/>
      <c r="HL20" s="380"/>
      <c r="HM20" s="380"/>
      <c r="HN20" s="380"/>
      <c r="HO20" s="380"/>
      <c r="HP20" s="380"/>
      <c r="HQ20" s="380"/>
      <c r="HR20" s="380"/>
      <c r="HS20" s="380"/>
      <c r="HT20" s="380"/>
      <c r="HU20" s="380"/>
      <c r="HV20" s="380"/>
      <c r="HW20" s="380"/>
      <c r="HX20" s="380"/>
      <c r="HY20" s="380"/>
      <c r="HZ20" s="380"/>
      <c r="IA20" s="380"/>
      <c r="IB20" s="380"/>
      <c r="IC20" s="380"/>
      <c r="ID20" s="380"/>
      <c r="IE20" s="380"/>
      <c r="IF20" s="380"/>
      <c r="IG20" s="380"/>
      <c r="IH20" s="380"/>
      <c r="II20" s="380"/>
      <c r="IJ20" s="380"/>
      <c r="IK20" s="380"/>
      <c r="IL20" s="380"/>
      <c r="IM20" s="380"/>
      <c r="IN20" s="380"/>
      <c r="IO20" s="380"/>
      <c r="IP20" s="380"/>
      <c r="IQ20" s="380"/>
      <c r="IR20" s="380"/>
      <c r="IS20" s="380"/>
      <c r="IT20" s="380"/>
      <c r="IU20" s="380"/>
      <c r="IV20" s="380"/>
      <c r="IW20" s="380"/>
      <c r="IX20" s="380"/>
      <c r="IY20" s="380"/>
      <c r="IZ20" s="380"/>
      <c r="JA20" s="380"/>
      <c r="JB20" s="380"/>
      <c r="JC20" s="380"/>
      <c r="JD20" s="380"/>
      <c r="JE20" s="380"/>
      <c r="JF20" s="380"/>
      <c r="JG20" s="380"/>
      <c r="JH20" s="380"/>
      <c r="JI20" s="380"/>
      <c r="JJ20" s="380"/>
      <c r="JK20" s="380"/>
      <c r="JL20" s="380"/>
      <c r="JM20" s="380"/>
      <c r="JN20" s="380"/>
      <c r="JO20" s="380"/>
      <c r="JP20" s="380"/>
      <c r="JQ20" s="380"/>
      <c r="JR20" s="380"/>
      <c r="JS20" s="380"/>
      <c r="JT20" s="380"/>
      <c r="JU20" s="380"/>
      <c r="JV20" s="380"/>
      <c r="JW20" s="380"/>
      <c r="JX20" s="380"/>
      <c r="JY20" s="380"/>
      <c r="JZ20" s="380"/>
      <c r="KA20" s="380"/>
      <c r="KB20" s="380"/>
      <c r="KC20" s="380"/>
      <c r="KD20" s="380"/>
      <c r="KE20" s="380"/>
      <c r="KF20" s="380"/>
      <c r="KG20" s="380"/>
      <c r="KH20" s="380"/>
      <c r="KI20" s="380"/>
      <c r="KJ20" s="380"/>
      <c r="KK20" s="380"/>
      <c r="KL20" s="380"/>
      <c r="KM20" s="380"/>
      <c r="KN20" s="380"/>
      <c r="KO20" s="380"/>
      <c r="KP20" s="380"/>
      <c r="KQ20" s="380"/>
      <c r="KR20" s="380"/>
      <c r="KS20" s="380"/>
      <c r="KT20" s="380"/>
      <c r="KU20" s="380"/>
      <c r="KV20" s="380"/>
      <c r="KW20" s="380"/>
      <c r="KX20" s="380"/>
      <c r="KY20" s="380"/>
      <c r="KZ20" s="380"/>
      <c r="LA20" s="380"/>
      <c r="LB20" s="380"/>
      <c r="LC20" s="380"/>
      <c r="LD20" s="380"/>
      <c r="LE20" s="380"/>
      <c r="LF20" s="380"/>
      <c r="LG20" s="380"/>
      <c r="LH20" s="380"/>
      <c r="LI20" s="380"/>
      <c r="LJ20" s="380"/>
      <c r="LK20" s="380"/>
      <c r="LL20" s="380"/>
      <c r="LM20" s="380"/>
      <c r="LN20" s="380"/>
      <c r="LO20" s="380"/>
      <c r="LP20" s="380"/>
      <c r="LQ20" s="380"/>
      <c r="LR20" s="380"/>
      <c r="LS20" s="380"/>
      <c r="LT20" s="380"/>
      <c r="LU20" s="380"/>
      <c r="LV20" s="380"/>
      <c r="LW20" s="380"/>
      <c r="LX20" s="380"/>
      <c r="LY20" s="380"/>
      <c r="LZ20" s="380"/>
      <c r="MA20" s="380"/>
      <c r="MB20" s="380"/>
      <c r="MC20" s="380"/>
      <c r="MD20" s="380"/>
      <c r="ME20" s="380"/>
      <c r="MF20" s="380"/>
      <c r="MG20" s="380"/>
      <c r="MH20" s="380"/>
      <c r="MI20" s="380"/>
      <c r="MJ20" s="380"/>
      <c r="MK20" s="380"/>
      <c r="ML20" s="380"/>
      <c r="MM20" s="380"/>
      <c r="MN20" s="380"/>
      <c r="MO20" s="380"/>
      <c r="MP20" s="380"/>
      <c r="MQ20" s="380"/>
      <c r="MR20" s="380"/>
      <c r="MS20" s="380"/>
      <c r="MT20" s="380"/>
      <c r="MU20" s="380"/>
      <c r="MV20" s="380"/>
      <c r="MW20" s="380"/>
      <c r="MX20" s="380"/>
      <c r="MY20" s="380"/>
      <c r="MZ20" s="380"/>
      <c r="NA20" s="380"/>
      <c r="NB20" s="380"/>
      <c r="NC20" s="380"/>
      <c r="ND20" s="380"/>
      <c r="NE20" s="380"/>
      <c r="NF20" s="380"/>
      <c r="NG20" s="380"/>
      <c r="NH20" s="380"/>
      <c r="NI20" s="380"/>
      <c r="NJ20" s="380"/>
      <c r="NK20" s="380"/>
      <c r="NL20" s="380"/>
      <c r="NM20" s="380"/>
      <c r="NN20" s="380"/>
      <c r="NO20" s="380"/>
      <c r="NP20" s="380"/>
      <c r="NQ20" s="380"/>
      <c r="NR20" s="380"/>
      <c r="NS20" s="380"/>
      <c r="NT20" s="380"/>
      <c r="NU20" s="380"/>
      <c r="NV20" s="380"/>
      <c r="NW20" s="380"/>
      <c r="NX20" s="380"/>
      <c r="NY20" s="380"/>
      <c r="NZ20" s="380"/>
      <c r="OA20" s="380"/>
      <c r="OB20" s="380"/>
      <c r="OC20" s="380"/>
      <c r="OD20" s="380"/>
      <c r="OE20" s="380"/>
      <c r="OF20" s="380"/>
      <c r="OG20" s="380"/>
      <c r="OH20" s="380"/>
      <c r="OI20" s="380"/>
      <c r="OJ20" s="380"/>
      <c r="OK20" s="380"/>
      <c r="OL20" s="380"/>
      <c r="OM20" s="380"/>
      <c r="ON20" s="380"/>
      <c r="OO20" s="380"/>
      <c r="OP20" s="380"/>
      <c r="OQ20" s="380"/>
      <c r="OR20" s="380"/>
      <c r="OS20" s="380"/>
      <c r="OT20" s="380"/>
      <c r="OU20" s="380"/>
      <c r="OV20" s="380"/>
      <c r="OW20" s="380"/>
      <c r="OX20" s="380"/>
      <c r="OY20" s="380"/>
      <c r="OZ20" s="380"/>
      <c r="PA20" s="380"/>
      <c r="PB20" s="380"/>
      <c r="PC20" s="380"/>
      <c r="PD20" s="380"/>
      <c r="PE20" s="380"/>
      <c r="PF20" s="380"/>
      <c r="PG20" s="380"/>
      <c r="PH20" s="380"/>
      <c r="PI20" s="380"/>
      <c r="PJ20" s="380"/>
      <c r="PK20" s="380"/>
      <c r="PL20" s="380"/>
      <c r="PM20" s="380"/>
      <c r="PN20" s="380"/>
      <c r="PO20" s="380"/>
      <c r="PP20" s="380"/>
      <c r="PQ20" s="380"/>
      <c r="PR20" s="380"/>
      <c r="PS20" s="380"/>
      <c r="PT20" s="380"/>
      <c r="PU20" s="380"/>
      <c r="PV20" s="380"/>
      <c r="PW20" s="380"/>
      <c r="PX20" s="380"/>
      <c r="PY20" s="380"/>
      <c r="PZ20" s="380"/>
      <c r="QA20" s="380"/>
      <c r="QB20" s="380"/>
      <c r="QC20" s="380"/>
      <c r="QD20" s="380"/>
      <c r="QE20" s="380"/>
      <c r="QF20" s="380"/>
      <c r="QG20" s="380"/>
      <c r="QH20" s="380"/>
      <c r="QI20" s="380"/>
      <c r="QJ20" s="380"/>
      <c r="QK20" s="380"/>
      <c r="QL20" s="380"/>
      <c r="QM20" s="380"/>
      <c r="QN20" s="380"/>
      <c r="QO20" s="380"/>
      <c r="QP20" s="380"/>
      <c r="QQ20" s="380"/>
      <c r="QR20" s="380"/>
      <c r="QS20" s="380"/>
      <c r="QT20" s="380"/>
      <c r="QU20" s="380"/>
      <c r="QV20" s="380"/>
      <c r="QW20" s="380"/>
      <c r="QX20" s="380"/>
      <c r="QY20" s="380"/>
      <c r="QZ20" s="380"/>
      <c r="RA20" s="380"/>
      <c r="RB20" s="380"/>
      <c r="RC20" s="380"/>
      <c r="RD20" s="380"/>
      <c r="RE20" s="380"/>
      <c r="RF20" s="380"/>
      <c r="RG20" s="380"/>
      <c r="RH20" s="380"/>
      <c r="RI20" s="380"/>
      <c r="RJ20" s="380"/>
      <c r="RK20" s="380"/>
      <c r="RL20" s="380"/>
      <c r="RM20" s="380"/>
      <c r="RN20" s="380"/>
      <c r="RO20" s="380"/>
      <c r="RP20" s="380"/>
      <c r="RQ20" s="380"/>
      <c r="RR20" s="380"/>
      <c r="RS20" s="380"/>
      <c r="RT20" s="380"/>
      <c r="RU20" s="380"/>
      <c r="RV20" s="380"/>
      <c r="RW20" s="380"/>
      <c r="RX20" s="380"/>
      <c r="RY20" s="380"/>
      <c r="RZ20" s="380"/>
      <c r="SA20" s="380"/>
      <c r="SB20" s="380"/>
      <c r="SC20" s="380"/>
      <c r="SD20" s="380"/>
      <c r="SE20" s="380"/>
      <c r="SF20" s="380"/>
      <c r="SG20" s="380"/>
      <c r="SH20" s="380"/>
      <c r="SI20" s="380"/>
      <c r="SJ20" s="380"/>
      <c r="SK20" s="380"/>
      <c r="SL20" s="380"/>
      <c r="SM20" s="380"/>
      <c r="SN20" s="380"/>
      <c r="SO20" s="380"/>
      <c r="SP20" s="380"/>
      <c r="SQ20" s="380"/>
      <c r="SR20" s="380"/>
      <c r="SS20" s="380"/>
      <c r="ST20" s="380"/>
      <c r="SU20" s="380"/>
      <c r="SV20" s="380"/>
      <c r="SW20" s="380"/>
      <c r="SX20" s="380"/>
      <c r="SY20" s="380"/>
      <c r="SZ20" s="380"/>
      <c r="TA20" s="380"/>
      <c r="TB20" s="380"/>
      <c r="TC20" s="380"/>
      <c r="TD20" s="380"/>
      <c r="TE20" s="380"/>
      <c r="TF20" s="380"/>
      <c r="TG20" s="380"/>
      <c r="TH20" s="380"/>
      <c r="TI20" s="380"/>
      <c r="TJ20" s="380"/>
      <c r="TK20" s="380"/>
      <c r="TL20" s="380"/>
      <c r="TM20" s="380"/>
      <c r="TN20" s="380"/>
      <c r="TO20" s="380"/>
      <c r="TP20" s="380"/>
      <c r="TQ20" s="380"/>
      <c r="TR20" s="380"/>
      <c r="TS20" s="380"/>
      <c r="TT20" s="380"/>
      <c r="TU20" s="380"/>
      <c r="TV20" s="380"/>
      <c r="TW20" s="380"/>
      <c r="TX20" s="380"/>
      <c r="TY20" s="380"/>
      <c r="TZ20" s="380"/>
      <c r="UA20" s="380"/>
      <c r="UB20" s="380"/>
      <c r="UC20" s="380"/>
      <c r="UD20" s="380"/>
      <c r="UE20" s="380"/>
      <c r="UF20" s="380"/>
      <c r="UG20" s="380"/>
      <c r="UH20" s="380"/>
      <c r="UI20" s="380"/>
      <c r="UJ20" s="380"/>
      <c r="UK20" s="380"/>
      <c r="UL20" s="380"/>
      <c r="UM20" s="380"/>
      <c r="UN20" s="380"/>
      <c r="UO20" s="380"/>
      <c r="UP20" s="380"/>
      <c r="UQ20" s="380"/>
      <c r="UR20" s="380"/>
      <c r="US20" s="380"/>
      <c r="UT20" s="380"/>
      <c r="UU20" s="380"/>
      <c r="UV20" s="380"/>
      <c r="UW20" s="380"/>
      <c r="UX20" s="380"/>
      <c r="UY20" s="380"/>
      <c r="UZ20" s="380"/>
      <c r="VA20" s="380"/>
      <c r="VB20" s="380"/>
      <c r="VC20" s="380"/>
      <c r="VD20" s="380"/>
      <c r="VE20" s="380"/>
      <c r="VF20" s="380"/>
      <c r="VG20" s="380"/>
      <c r="VH20" s="380"/>
      <c r="VI20" s="380"/>
      <c r="VJ20" s="380"/>
      <c r="VK20" s="380"/>
      <c r="VL20" s="380"/>
      <c r="VM20" s="380"/>
      <c r="VN20" s="380"/>
      <c r="VO20" s="380"/>
      <c r="VP20" s="380"/>
      <c r="VQ20" s="380"/>
      <c r="VR20" s="380"/>
      <c r="VS20" s="380"/>
      <c r="VT20" s="380"/>
      <c r="VU20" s="380"/>
      <c r="VV20" s="380"/>
      <c r="VW20" s="380"/>
      <c r="VX20" s="380"/>
      <c r="VY20" s="380"/>
      <c r="VZ20" s="380"/>
      <c r="WA20" s="380"/>
      <c r="WB20" s="380"/>
      <c r="WC20" s="380"/>
      <c r="WD20" s="380"/>
      <c r="WE20" s="380"/>
      <c r="WF20" s="380"/>
      <c r="WG20" s="380"/>
      <c r="WH20" s="380"/>
      <c r="WI20" s="380"/>
      <c r="WJ20" s="380"/>
      <c r="WK20" s="380"/>
      <c r="WL20" s="380"/>
      <c r="WM20" s="380"/>
      <c r="WN20" s="380"/>
      <c r="WO20" s="380"/>
      <c r="WP20" s="380"/>
      <c r="WQ20" s="380"/>
      <c r="WR20" s="380"/>
      <c r="WS20" s="380"/>
      <c r="WT20" s="380"/>
      <c r="WU20" s="380"/>
      <c r="WV20" s="380"/>
      <c r="WW20" s="380"/>
      <c r="WX20" s="380"/>
      <c r="WY20" s="380"/>
      <c r="WZ20" s="380"/>
      <c r="XA20" s="380"/>
      <c r="XB20" s="380"/>
      <c r="XC20" s="380"/>
      <c r="XD20" s="380"/>
      <c r="XE20" s="380"/>
      <c r="XF20" s="380"/>
      <c r="XG20" s="380"/>
      <c r="XH20" s="380"/>
      <c r="XI20" s="380"/>
      <c r="XJ20" s="380"/>
      <c r="XK20" s="380"/>
      <c r="XL20" s="380"/>
      <c r="XM20" s="380"/>
      <c r="XN20" s="380"/>
      <c r="XO20" s="380"/>
      <c r="XP20" s="380"/>
      <c r="XQ20" s="380"/>
      <c r="XR20" s="380"/>
      <c r="XS20" s="380"/>
      <c r="XT20" s="380"/>
      <c r="XU20" s="380"/>
      <c r="XV20" s="380"/>
      <c r="XW20" s="380"/>
      <c r="XX20" s="380"/>
      <c r="XY20" s="380"/>
      <c r="XZ20" s="380"/>
      <c r="YA20" s="380"/>
      <c r="YB20" s="380"/>
      <c r="YC20" s="380"/>
      <c r="YD20" s="380"/>
      <c r="YE20" s="380"/>
      <c r="YF20" s="380"/>
      <c r="YG20" s="380"/>
      <c r="YH20" s="380"/>
      <c r="YI20" s="380"/>
      <c r="YJ20" s="380"/>
      <c r="YK20" s="380"/>
      <c r="YL20" s="380"/>
      <c r="YM20" s="380"/>
      <c r="YN20" s="380"/>
      <c r="YO20" s="380"/>
      <c r="YP20" s="380"/>
      <c r="YQ20" s="380"/>
      <c r="YR20" s="380"/>
      <c r="YS20" s="380"/>
      <c r="YT20" s="380"/>
      <c r="YU20" s="380"/>
      <c r="YV20" s="380"/>
      <c r="YW20" s="380"/>
      <c r="YX20" s="380"/>
      <c r="YY20" s="380"/>
      <c r="YZ20" s="380"/>
      <c r="ZA20" s="380"/>
      <c r="ZB20" s="380"/>
      <c r="ZC20" s="380"/>
      <c r="ZD20" s="380"/>
      <c r="ZE20" s="380"/>
      <c r="ZF20" s="380"/>
      <c r="ZG20" s="380"/>
      <c r="ZH20" s="380"/>
      <c r="ZI20" s="380"/>
      <c r="ZJ20" s="380"/>
      <c r="ZK20" s="380"/>
      <c r="ZL20" s="380"/>
      <c r="ZM20" s="380"/>
      <c r="ZN20" s="380"/>
      <c r="ZO20" s="380"/>
      <c r="ZP20" s="380"/>
      <c r="ZQ20" s="380"/>
      <c r="ZR20" s="380"/>
      <c r="ZS20" s="380"/>
      <c r="ZT20" s="380"/>
      <c r="ZU20" s="380"/>
      <c r="ZV20" s="380"/>
      <c r="ZW20" s="380"/>
      <c r="ZX20" s="380"/>
      <c r="ZY20" s="380"/>
      <c r="ZZ20" s="380"/>
      <c r="AAA20" s="380"/>
      <c r="AAB20" s="380"/>
      <c r="AAC20" s="380"/>
      <c r="AAD20" s="380"/>
      <c r="AAE20" s="380"/>
      <c r="AAF20" s="380"/>
      <c r="AAG20" s="380"/>
      <c r="AAH20" s="380"/>
      <c r="AAI20" s="380"/>
      <c r="AAJ20" s="380"/>
      <c r="AAK20" s="380"/>
      <c r="AAL20" s="380"/>
      <c r="AAM20" s="380"/>
      <c r="AAN20" s="380"/>
      <c r="AAO20" s="380"/>
      <c r="AAP20" s="380"/>
      <c r="AAQ20" s="380"/>
      <c r="AAR20" s="380"/>
      <c r="AAS20" s="380"/>
      <c r="AAT20" s="380"/>
      <c r="AAU20" s="380"/>
      <c r="AAV20" s="380"/>
      <c r="AAW20" s="380"/>
      <c r="AAX20" s="380"/>
      <c r="AAY20" s="380"/>
      <c r="AAZ20" s="380"/>
      <c r="ABA20" s="380"/>
      <c r="ABB20" s="380"/>
      <c r="ABC20" s="380"/>
      <c r="ABD20" s="380"/>
      <c r="ABE20" s="380"/>
      <c r="ABF20" s="380"/>
      <c r="ABG20" s="380"/>
      <c r="ABH20" s="380"/>
      <c r="ABI20" s="380"/>
      <c r="ABJ20" s="380"/>
      <c r="ABK20" s="380"/>
      <c r="ABL20" s="380"/>
      <c r="ABM20" s="380"/>
      <c r="ABN20" s="380"/>
      <c r="ABO20" s="380"/>
      <c r="ABP20" s="380"/>
      <c r="ABQ20" s="380"/>
      <c r="ABR20" s="380"/>
      <c r="ABS20" s="380"/>
      <c r="ABT20" s="380"/>
      <c r="ABU20" s="380"/>
      <c r="ABV20" s="380"/>
      <c r="ABW20" s="380"/>
      <c r="ABX20" s="380"/>
      <c r="ABY20" s="380"/>
      <c r="ABZ20" s="380"/>
      <c r="ACA20" s="380"/>
      <c r="ACB20" s="380"/>
      <c r="ACC20" s="380"/>
      <c r="ACD20" s="380"/>
      <c r="ACE20" s="380"/>
      <c r="ACF20" s="380"/>
      <c r="ACG20" s="380"/>
      <c r="ACH20" s="380"/>
      <c r="ACI20" s="380"/>
      <c r="ACJ20" s="380"/>
      <c r="ACK20" s="380"/>
      <c r="ACL20" s="380"/>
      <c r="ACM20" s="380"/>
      <c r="ACN20" s="380"/>
      <c r="ACO20" s="380"/>
      <c r="ACP20" s="380"/>
      <c r="ACQ20" s="380"/>
      <c r="ACR20" s="380"/>
      <c r="ACS20" s="380"/>
      <c r="ACT20" s="380"/>
      <c r="ACU20" s="380"/>
      <c r="ACV20" s="380"/>
      <c r="ACW20" s="380"/>
      <c r="ACX20" s="380"/>
      <c r="ACY20" s="380"/>
      <c r="ACZ20" s="380"/>
      <c r="ADA20" s="380"/>
      <c r="ADB20" s="380"/>
      <c r="ADC20" s="380"/>
      <c r="ADD20" s="380"/>
      <c r="ADE20" s="380"/>
      <c r="ADF20" s="380"/>
      <c r="ADG20" s="380"/>
      <c r="ADH20" s="380"/>
      <c r="ADI20" s="380"/>
      <c r="ADJ20" s="380"/>
      <c r="ADK20" s="380"/>
      <c r="ADL20" s="380"/>
      <c r="ADM20" s="380"/>
      <c r="ADN20" s="380"/>
      <c r="ADO20" s="380"/>
      <c r="ADP20" s="380"/>
      <c r="ADQ20" s="380"/>
      <c r="ADR20" s="380"/>
      <c r="ADS20" s="380"/>
      <c r="ADT20" s="380"/>
      <c r="ADU20" s="380"/>
      <c r="ADV20" s="380"/>
      <c r="ADW20" s="380"/>
      <c r="ADX20" s="380"/>
      <c r="ADY20" s="380"/>
      <c r="ADZ20" s="380"/>
      <c r="AEA20" s="380"/>
      <c r="AEB20" s="380"/>
      <c r="AEC20" s="380"/>
      <c r="AED20" s="380"/>
      <c r="AEE20" s="380"/>
      <c r="AEF20" s="380"/>
      <c r="AEG20" s="380"/>
      <c r="AEH20" s="380"/>
      <c r="AEI20" s="380"/>
      <c r="AEJ20" s="380"/>
      <c r="AEK20" s="380"/>
      <c r="AEL20" s="380"/>
      <c r="AEM20" s="380"/>
      <c r="AEN20" s="380"/>
      <c r="AEO20" s="380"/>
      <c r="AEP20" s="380"/>
      <c r="AEQ20" s="380"/>
      <c r="AER20" s="380"/>
      <c r="AES20" s="380"/>
      <c r="AET20" s="380"/>
      <c r="AEU20" s="380"/>
      <c r="AEV20" s="380"/>
      <c r="AEW20" s="380"/>
      <c r="AEX20" s="380"/>
      <c r="AEY20" s="380"/>
      <c r="AEZ20" s="380"/>
      <c r="AFA20" s="380"/>
      <c r="AFB20" s="380"/>
      <c r="AFC20" s="380"/>
      <c r="AFD20" s="380"/>
      <c r="AFE20" s="380"/>
      <c r="AFF20" s="380"/>
      <c r="AFG20" s="380"/>
      <c r="AFH20" s="380"/>
      <c r="AFI20" s="380"/>
      <c r="AFJ20" s="380"/>
      <c r="AFK20" s="380"/>
      <c r="AFL20" s="380"/>
      <c r="AFM20" s="380"/>
      <c r="AFN20" s="380"/>
      <c r="AFO20" s="380"/>
      <c r="AFP20" s="380"/>
      <c r="AFQ20" s="380"/>
      <c r="AFR20" s="380"/>
      <c r="AFS20" s="380"/>
      <c r="AFT20" s="380"/>
      <c r="AFU20" s="380"/>
      <c r="AFV20" s="380"/>
      <c r="AFW20" s="380"/>
      <c r="AFX20" s="380"/>
      <c r="AFY20" s="380"/>
      <c r="AFZ20" s="380"/>
      <c r="AGA20" s="380"/>
      <c r="AGB20" s="380"/>
      <c r="AGC20" s="380"/>
      <c r="AGD20" s="380"/>
      <c r="AGE20" s="380"/>
      <c r="AGF20" s="380"/>
      <c r="AGG20" s="380"/>
      <c r="AGH20" s="380"/>
      <c r="AGI20" s="380"/>
      <c r="AGJ20" s="380"/>
      <c r="AGK20" s="380"/>
      <c r="AGL20" s="380"/>
      <c r="AGM20" s="380"/>
      <c r="AGN20" s="380"/>
      <c r="AGO20" s="380"/>
      <c r="AGP20" s="380"/>
      <c r="AGQ20" s="380"/>
      <c r="AGR20" s="380"/>
      <c r="AGS20" s="380"/>
      <c r="AGT20" s="380"/>
      <c r="AGU20" s="380"/>
      <c r="AGV20" s="380"/>
      <c r="AGW20" s="380"/>
      <c r="AGX20" s="380"/>
      <c r="AGY20" s="380"/>
      <c r="AGZ20" s="380"/>
      <c r="AHA20" s="380"/>
      <c r="AHB20" s="380"/>
      <c r="AHC20" s="380"/>
      <c r="AHD20" s="380"/>
      <c r="AHE20" s="380"/>
      <c r="AHF20" s="380"/>
      <c r="AHG20" s="380"/>
      <c r="AHH20" s="380"/>
      <c r="AHI20" s="380"/>
      <c r="AHJ20" s="380"/>
      <c r="AHK20" s="380"/>
      <c r="AHL20" s="380"/>
      <c r="AHM20" s="380"/>
      <c r="AHN20" s="380"/>
      <c r="AHO20" s="380"/>
      <c r="AHP20" s="380"/>
      <c r="AHQ20" s="380"/>
      <c r="AHR20" s="380"/>
      <c r="AHS20" s="380"/>
      <c r="AHT20" s="380"/>
      <c r="AHU20" s="380"/>
      <c r="AHV20" s="380"/>
      <c r="AHW20" s="380"/>
      <c r="AHX20" s="380"/>
      <c r="AHY20" s="380"/>
      <c r="AHZ20" s="380"/>
      <c r="AIA20" s="380"/>
      <c r="AIB20" s="380"/>
      <c r="AIC20" s="380"/>
      <c r="AID20" s="380"/>
      <c r="AIE20" s="380"/>
      <c r="AIF20" s="380"/>
      <c r="AIG20" s="380"/>
      <c r="AIH20" s="380"/>
      <c r="AII20" s="380"/>
      <c r="AIJ20" s="380"/>
      <c r="AIK20" s="380"/>
      <c r="AIL20" s="380"/>
      <c r="AIM20" s="380"/>
      <c r="AIN20" s="380"/>
      <c r="AIO20" s="380"/>
      <c r="AIP20" s="380"/>
      <c r="AIQ20" s="380"/>
      <c r="AIR20" s="380"/>
      <c r="AIS20" s="380"/>
      <c r="AIT20" s="380"/>
      <c r="AIU20" s="380"/>
      <c r="AIV20" s="380"/>
      <c r="AIW20" s="380"/>
      <c r="AIX20" s="380"/>
      <c r="AIY20" s="380"/>
      <c r="AIZ20" s="380"/>
      <c r="AJA20" s="380"/>
      <c r="AJB20" s="380"/>
      <c r="AJC20" s="380"/>
      <c r="AJD20" s="380"/>
      <c r="AJE20" s="380"/>
      <c r="AJF20" s="380"/>
      <c r="AJG20" s="380"/>
      <c r="AJH20" s="380"/>
      <c r="AJI20" s="380"/>
      <c r="AJJ20" s="380"/>
      <c r="AJK20" s="380"/>
      <c r="AJL20" s="380"/>
      <c r="AJM20" s="380"/>
      <c r="AJN20" s="380"/>
      <c r="AJO20" s="380"/>
      <c r="AJP20" s="380"/>
      <c r="AJQ20" s="380"/>
      <c r="AJR20" s="380"/>
      <c r="AJS20" s="380"/>
      <c r="AJT20" s="380"/>
      <c r="AJU20" s="380"/>
      <c r="AJV20" s="380"/>
      <c r="AJW20" s="380"/>
      <c r="AJX20" s="380"/>
      <c r="AJY20" s="380"/>
      <c r="AJZ20" s="380"/>
      <c r="AKA20" s="380"/>
      <c r="AKB20" s="380"/>
      <c r="AKC20" s="380"/>
      <c r="AKD20" s="380"/>
      <c r="AKE20" s="380"/>
      <c r="AKF20" s="380"/>
      <c r="AKG20" s="380"/>
      <c r="AKH20" s="380"/>
      <c r="AKI20" s="380"/>
      <c r="AKJ20" s="380"/>
      <c r="AKK20" s="380"/>
      <c r="AKL20" s="380"/>
      <c r="AKM20" s="380"/>
      <c r="AKN20" s="380"/>
      <c r="AKO20" s="380"/>
      <c r="AKP20" s="380"/>
      <c r="AKQ20" s="380"/>
      <c r="AKR20" s="380"/>
      <c r="AKS20" s="380"/>
      <c r="AKT20" s="380"/>
      <c r="AKU20" s="380"/>
      <c r="AKV20" s="380"/>
      <c r="AKW20" s="380"/>
      <c r="AKX20" s="380"/>
      <c r="AKY20" s="380"/>
      <c r="AKZ20" s="380"/>
      <c r="ALA20" s="380"/>
      <c r="ALB20" s="380"/>
      <c r="ALC20" s="380"/>
      <c r="ALD20" s="380"/>
      <c r="ALE20" s="380"/>
      <c r="ALF20" s="380"/>
      <c r="ALG20" s="380"/>
      <c r="ALH20" s="380"/>
      <c r="ALI20" s="380"/>
      <c r="ALJ20" s="380"/>
      <c r="ALK20" s="380"/>
      <c r="ALL20" s="380"/>
      <c r="ALM20" s="380"/>
      <c r="ALN20" s="380"/>
      <c r="ALO20" s="380"/>
      <c r="ALP20" s="380"/>
      <c r="ALQ20" s="380"/>
      <c r="ALR20" s="380"/>
      <c r="ALS20" s="380"/>
      <c r="ALT20" s="380"/>
      <c r="ALU20" s="380"/>
      <c r="ALV20" s="380"/>
      <c r="ALW20" s="380"/>
      <c r="ALX20" s="380"/>
      <c r="ALY20" s="380"/>
      <c r="ALZ20" s="380"/>
      <c r="AMA20" s="380"/>
      <c r="AMB20" s="380"/>
      <c r="AMC20" s="380"/>
      <c r="AMD20" s="380"/>
      <c r="AME20" s="380"/>
      <c r="AMF20" s="380"/>
      <c r="AMG20" s="380"/>
      <c r="AMH20" s="380"/>
      <c r="AMI20" s="380"/>
      <c r="AMJ20" s="380"/>
      <c r="AMK20" s="380"/>
      <c r="AML20" s="380"/>
      <c r="AMM20" s="380"/>
      <c r="AMN20" s="380"/>
    </row>
    <row r="21" spans="1:1028" ht="50.25" customHeight="1">
      <c r="A21" s="560"/>
      <c r="B21" s="84" t="s">
        <v>31</v>
      </c>
      <c r="C21" s="84" t="s">
        <v>338</v>
      </c>
      <c r="D21" s="85" t="s">
        <v>339</v>
      </c>
      <c r="E21" s="392"/>
      <c r="F21" s="563">
        <v>12</v>
      </c>
      <c r="G21" s="563">
        <v>6</v>
      </c>
      <c r="H21" s="563">
        <v>0</v>
      </c>
      <c r="I21" s="563"/>
      <c r="J21" s="563"/>
      <c r="K21" s="563"/>
      <c r="L21" s="563"/>
      <c r="M21" s="563"/>
      <c r="N21" s="574">
        <f>1/3</f>
        <v>0.33333333333333331</v>
      </c>
      <c r="O21" s="84"/>
      <c r="P21" s="86">
        <v>2</v>
      </c>
      <c r="Q21" s="86" t="s">
        <v>34</v>
      </c>
      <c r="R21" s="396"/>
      <c r="S21" s="565" t="s">
        <v>35</v>
      </c>
      <c r="T21" s="566" t="s">
        <v>346</v>
      </c>
      <c r="U21" s="396" t="s">
        <v>36</v>
      </c>
      <c r="V21" s="380"/>
      <c r="W21" s="380"/>
      <c r="X21" s="380"/>
      <c r="Y21" s="380"/>
      <c r="Z21" s="380"/>
      <c r="AA21" s="380"/>
      <c r="AB21" s="380"/>
      <c r="AC21" s="380"/>
      <c r="AD21" s="380"/>
      <c r="AE21" s="380"/>
      <c r="AF21" s="380"/>
      <c r="AG21" s="380"/>
      <c r="AH21" s="380"/>
      <c r="AI21" s="380"/>
      <c r="AJ21" s="380"/>
      <c r="AK21" s="380"/>
      <c r="AL21" s="380"/>
      <c r="AM21" s="380"/>
      <c r="AN21" s="380"/>
      <c r="AO21" s="380"/>
      <c r="AP21" s="380"/>
      <c r="AQ21" s="380"/>
      <c r="AR21" s="380"/>
      <c r="AS21" s="380"/>
      <c r="AT21" s="380"/>
      <c r="AU21" s="380"/>
      <c r="AV21" s="380"/>
      <c r="AW21" s="380"/>
      <c r="AX21" s="380"/>
      <c r="AY21" s="380"/>
      <c r="AZ21" s="380"/>
      <c r="BA21" s="380"/>
      <c r="BB21" s="380"/>
      <c r="BC21" s="380"/>
      <c r="BD21" s="380"/>
      <c r="BE21" s="380"/>
      <c r="BF21" s="380"/>
      <c r="BG21" s="380"/>
      <c r="BH21" s="380"/>
      <c r="BI21" s="380"/>
      <c r="BJ21" s="380"/>
      <c r="BK21" s="380"/>
      <c r="BL21" s="380"/>
      <c r="BM21" s="380"/>
      <c r="BN21" s="380"/>
      <c r="BO21" s="380"/>
      <c r="BP21" s="380"/>
      <c r="BQ21" s="380"/>
      <c r="BR21" s="380"/>
      <c r="BS21" s="380"/>
      <c r="BT21" s="380"/>
      <c r="BU21" s="380"/>
      <c r="BV21" s="380"/>
      <c r="BW21" s="380"/>
      <c r="BX21" s="380"/>
      <c r="BY21" s="380"/>
      <c r="BZ21" s="380"/>
      <c r="CA21" s="380"/>
      <c r="CB21" s="380"/>
      <c r="CC21" s="380"/>
      <c r="CD21" s="380"/>
      <c r="CE21" s="380"/>
      <c r="CF21" s="380"/>
      <c r="CG21" s="380"/>
      <c r="CH21" s="380"/>
      <c r="CI21" s="380"/>
      <c r="CJ21" s="380"/>
      <c r="CK21" s="380"/>
      <c r="CL21" s="380"/>
      <c r="CM21" s="380"/>
      <c r="CN21" s="380"/>
      <c r="CO21" s="380"/>
      <c r="CP21" s="380"/>
      <c r="CQ21" s="380"/>
      <c r="CR21" s="380"/>
      <c r="CS21" s="380"/>
      <c r="CT21" s="380"/>
      <c r="CU21" s="380"/>
      <c r="CV21" s="380"/>
      <c r="CW21" s="380"/>
      <c r="CX21" s="380"/>
      <c r="CY21" s="380"/>
      <c r="CZ21" s="380"/>
      <c r="DA21" s="380"/>
      <c r="DB21" s="380"/>
      <c r="DC21" s="380"/>
      <c r="DD21" s="380"/>
      <c r="DE21" s="380"/>
      <c r="DF21" s="380"/>
      <c r="DG21" s="380"/>
      <c r="DH21" s="380"/>
      <c r="DI21" s="380"/>
      <c r="DJ21" s="380"/>
      <c r="DK21" s="380"/>
      <c r="DL21" s="380"/>
      <c r="DM21" s="380"/>
      <c r="DN21" s="380"/>
      <c r="DO21" s="380"/>
      <c r="DP21" s="380"/>
      <c r="DQ21" s="380"/>
      <c r="DR21" s="380"/>
      <c r="DS21" s="380"/>
      <c r="DT21" s="380"/>
      <c r="DU21" s="380"/>
      <c r="DV21" s="380"/>
      <c r="DW21" s="380"/>
      <c r="DX21" s="380"/>
      <c r="DY21" s="380"/>
      <c r="DZ21" s="380"/>
      <c r="EA21" s="380"/>
      <c r="EB21" s="380"/>
      <c r="EC21" s="380"/>
      <c r="ED21" s="380"/>
      <c r="EE21" s="380"/>
      <c r="EF21" s="380"/>
      <c r="EG21" s="380"/>
      <c r="EH21" s="380"/>
      <c r="EI21" s="380"/>
      <c r="EJ21" s="380"/>
      <c r="EK21" s="380"/>
      <c r="EL21" s="380"/>
      <c r="EM21" s="380"/>
      <c r="EN21" s="380"/>
      <c r="EO21" s="380"/>
      <c r="EP21" s="380"/>
      <c r="EQ21" s="380"/>
      <c r="ER21" s="380"/>
      <c r="ES21" s="380"/>
      <c r="ET21" s="380"/>
      <c r="EU21" s="380"/>
      <c r="EV21" s="380"/>
      <c r="EW21" s="380"/>
      <c r="EX21" s="380"/>
      <c r="EY21" s="380"/>
      <c r="EZ21" s="380"/>
      <c r="FA21" s="380"/>
      <c r="FB21" s="380"/>
      <c r="FC21" s="380"/>
      <c r="FD21" s="380"/>
      <c r="FE21" s="380"/>
      <c r="FF21" s="380"/>
      <c r="FG21" s="380"/>
      <c r="FH21" s="380"/>
      <c r="FI21" s="380"/>
      <c r="FJ21" s="380"/>
      <c r="FK21" s="380"/>
      <c r="FL21" s="380"/>
      <c r="FM21" s="380"/>
      <c r="FN21" s="380"/>
      <c r="FO21" s="380"/>
      <c r="FP21" s="380"/>
      <c r="FQ21" s="380"/>
      <c r="FR21" s="380"/>
      <c r="FS21" s="380"/>
      <c r="FT21" s="380"/>
      <c r="FU21" s="380"/>
      <c r="FV21" s="380"/>
      <c r="FW21" s="380"/>
      <c r="FX21" s="380"/>
      <c r="FY21" s="380"/>
      <c r="FZ21" s="380"/>
      <c r="GA21" s="380"/>
      <c r="GB21" s="380"/>
      <c r="GC21" s="380"/>
      <c r="GD21" s="380"/>
      <c r="GE21" s="380"/>
      <c r="GF21" s="380"/>
      <c r="GG21" s="380"/>
      <c r="GH21" s="380"/>
      <c r="GI21" s="380"/>
      <c r="GJ21" s="380"/>
      <c r="GK21" s="380"/>
      <c r="GL21" s="380"/>
      <c r="GM21" s="380"/>
      <c r="GN21" s="380"/>
      <c r="GO21" s="380"/>
      <c r="GP21" s="380"/>
      <c r="GQ21" s="380"/>
      <c r="GR21" s="380"/>
      <c r="GS21" s="380"/>
      <c r="GT21" s="380"/>
      <c r="GU21" s="380"/>
      <c r="GV21" s="380"/>
      <c r="GW21" s="380"/>
      <c r="GX21" s="380"/>
      <c r="GY21" s="380"/>
      <c r="GZ21" s="380"/>
      <c r="HA21" s="380"/>
      <c r="HB21" s="380"/>
      <c r="HC21" s="380"/>
      <c r="HD21" s="380"/>
      <c r="HE21" s="380"/>
      <c r="HF21" s="380"/>
      <c r="HG21" s="380"/>
      <c r="HH21" s="380"/>
      <c r="HI21" s="380"/>
      <c r="HJ21" s="380"/>
      <c r="HK21" s="380"/>
      <c r="HL21" s="380"/>
      <c r="HM21" s="380"/>
      <c r="HN21" s="380"/>
      <c r="HO21" s="380"/>
      <c r="HP21" s="380"/>
      <c r="HQ21" s="380"/>
      <c r="HR21" s="380"/>
      <c r="HS21" s="380"/>
      <c r="HT21" s="380"/>
      <c r="HU21" s="380"/>
      <c r="HV21" s="380"/>
      <c r="HW21" s="380"/>
      <c r="HX21" s="380"/>
      <c r="HY21" s="380"/>
      <c r="HZ21" s="380"/>
      <c r="IA21" s="380"/>
      <c r="IB21" s="380"/>
      <c r="IC21" s="380"/>
      <c r="ID21" s="380"/>
      <c r="IE21" s="380"/>
      <c r="IF21" s="380"/>
      <c r="IG21" s="380"/>
      <c r="IH21" s="380"/>
      <c r="II21" s="380"/>
      <c r="IJ21" s="380"/>
      <c r="IK21" s="380"/>
      <c r="IL21" s="380"/>
      <c r="IM21" s="380"/>
      <c r="IN21" s="380"/>
      <c r="IO21" s="380"/>
      <c r="IP21" s="380"/>
      <c r="IQ21" s="380"/>
      <c r="IR21" s="380"/>
      <c r="IS21" s="380"/>
      <c r="IT21" s="380"/>
      <c r="IU21" s="380"/>
      <c r="IV21" s="380"/>
      <c r="IW21" s="380"/>
      <c r="IX21" s="380"/>
      <c r="IY21" s="380"/>
      <c r="IZ21" s="380"/>
      <c r="JA21" s="380"/>
      <c r="JB21" s="380"/>
      <c r="JC21" s="380"/>
      <c r="JD21" s="380"/>
      <c r="JE21" s="380"/>
      <c r="JF21" s="380"/>
      <c r="JG21" s="380"/>
      <c r="JH21" s="380"/>
      <c r="JI21" s="380"/>
      <c r="JJ21" s="380"/>
      <c r="JK21" s="380"/>
      <c r="JL21" s="380"/>
      <c r="JM21" s="380"/>
      <c r="JN21" s="380"/>
      <c r="JO21" s="380"/>
      <c r="JP21" s="380"/>
      <c r="JQ21" s="380"/>
      <c r="JR21" s="380"/>
      <c r="JS21" s="380"/>
      <c r="JT21" s="380"/>
      <c r="JU21" s="380"/>
      <c r="JV21" s="380"/>
      <c r="JW21" s="380"/>
      <c r="JX21" s="380"/>
      <c r="JY21" s="380"/>
      <c r="JZ21" s="380"/>
      <c r="KA21" s="380"/>
      <c r="KB21" s="380"/>
      <c r="KC21" s="380"/>
      <c r="KD21" s="380"/>
      <c r="KE21" s="380"/>
      <c r="KF21" s="380"/>
      <c r="KG21" s="380"/>
      <c r="KH21" s="380"/>
      <c r="KI21" s="380"/>
      <c r="KJ21" s="380"/>
      <c r="KK21" s="380"/>
      <c r="KL21" s="380"/>
      <c r="KM21" s="380"/>
      <c r="KN21" s="380"/>
      <c r="KO21" s="380"/>
      <c r="KP21" s="380"/>
      <c r="KQ21" s="380"/>
      <c r="KR21" s="380"/>
      <c r="KS21" s="380"/>
      <c r="KT21" s="380"/>
      <c r="KU21" s="380"/>
      <c r="KV21" s="380"/>
      <c r="KW21" s="380"/>
      <c r="KX21" s="380"/>
      <c r="KY21" s="380"/>
      <c r="KZ21" s="380"/>
      <c r="LA21" s="380"/>
      <c r="LB21" s="380"/>
      <c r="LC21" s="380"/>
      <c r="LD21" s="380"/>
      <c r="LE21" s="380"/>
      <c r="LF21" s="380"/>
      <c r="LG21" s="380"/>
      <c r="LH21" s="380"/>
      <c r="LI21" s="380"/>
      <c r="LJ21" s="380"/>
      <c r="LK21" s="380"/>
      <c r="LL21" s="380"/>
      <c r="LM21" s="380"/>
      <c r="LN21" s="380"/>
      <c r="LO21" s="380"/>
      <c r="LP21" s="380"/>
      <c r="LQ21" s="380"/>
      <c r="LR21" s="380"/>
      <c r="LS21" s="380"/>
      <c r="LT21" s="380"/>
      <c r="LU21" s="380"/>
      <c r="LV21" s="380"/>
      <c r="LW21" s="380"/>
      <c r="LX21" s="380"/>
      <c r="LY21" s="380"/>
      <c r="LZ21" s="380"/>
      <c r="MA21" s="380"/>
      <c r="MB21" s="380"/>
      <c r="MC21" s="380"/>
      <c r="MD21" s="380"/>
      <c r="ME21" s="380"/>
      <c r="MF21" s="380"/>
      <c r="MG21" s="380"/>
      <c r="MH21" s="380"/>
      <c r="MI21" s="380"/>
      <c r="MJ21" s="380"/>
      <c r="MK21" s="380"/>
      <c r="ML21" s="380"/>
      <c r="MM21" s="380"/>
      <c r="MN21" s="380"/>
      <c r="MO21" s="380"/>
      <c r="MP21" s="380"/>
      <c r="MQ21" s="380"/>
      <c r="MR21" s="380"/>
      <c r="MS21" s="380"/>
      <c r="MT21" s="380"/>
      <c r="MU21" s="380"/>
      <c r="MV21" s="380"/>
      <c r="MW21" s="380"/>
      <c r="MX21" s="380"/>
      <c r="MY21" s="380"/>
      <c r="MZ21" s="380"/>
      <c r="NA21" s="380"/>
      <c r="NB21" s="380"/>
      <c r="NC21" s="380"/>
      <c r="ND21" s="380"/>
      <c r="NE21" s="380"/>
      <c r="NF21" s="380"/>
      <c r="NG21" s="380"/>
      <c r="NH21" s="380"/>
      <c r="NI21" s="380"/>
      <c r="NJ21" s="380"/>
      <c r="NK21" s="380"/>
      <c r="NL21" s="380"/>
      <c r="NM21" s="380"/>
      <c r="NN21" s="380"/>
      <c r="NO21" s="380"/>
      <c r="NP21" s="380"/>
      <c r="NQ21" s="380"/>
      <c r="NR21" s="380"/>
      <c r="NS21" s="380"/>
      <c r="NT21" s="380"/>
      <c r="NU21" s="380"/>
      <c r="NV21" s="380"/>
      <c r="NW21" s="380"/>
      <c r="NX21" s="380"/>
      <c r="NY21" s="380"/>
      <c r="NZ21" s="380"/>
      <c r="OA21" s="380"/>
      <c r="OB21" s="380"/>
      <c r="OC21" s="380"/>
      <c r="OD21" s="380"/>
      <c r="OE21" s="380"/>
      <c r="OF21" s="380"/>
      <c r="OG21" s="380"/>
      <c r="OH21" s="380"/>
      <c r="OI21" s="380"/>
      <c r="OJ21" s="380"/>
      <c r="OK21" s="380"/>
      <c r="OL21" s="380"/>
      <c r="OM21" s="380"/>
      <c r="ON21" s="380"/>
      <c r="OO21" s="380"/>
      <c r="OP21" s="380"/>
      <c r="OQ21" s="380"/>
      <c r="OR21" s="380"/>
      <c r="OS21" s="380"/>
      <c r="OT21" s="380"/>
      <c r="OU21" s="380"/>
      <c r="OV21" s="380"/>
      <c r="OW21" s="380"/>
      <c r="OX21" s="380"/>
      <c r="OY21" s="380"/>
      <c r="OZ21" s="380"/>
      <c r="PA21" s="380"/>
      <c r="PB21" s="380"/>
      <c r="PC21" s="380"/>
      <c r="PD21" s="380"/>
      <c r="PE21" s="380"/>
      <c r="PF21" s="380"/>
      <c r="PG21" s="380"/>
      <c r="PH21" s="380"/>
      <c r="PI21" s="380"/>
      <c r="PJ21" s="380"/>
      <c r="PK21" s="380"/>
      <c r="PL21" s="380"/>
      <c r="PM21" s="380"/>
      <c r="PN21" s="380"/>
      <c r="PO21" s="380"/>
      <c r="PP21" s="380"/>
      <c r="PQ21" s="380"/>
      <c r="PR21" s="380"/>
      <c r="PS21" s="380"/>
      <c r="PT21" s="380"/>
      <c r="PU21" s="380"/>
      <c r="PV21" s="380"/>
      <c r="PW21" s="380"/>
      <c r="PX21" s="380"/>
      <c r="PY21" s="380"/>
      <c r="PZ21" s="380"/>
      <c r="QA21" s="380"/>
      <c r="QB21" s="380"/>
      <c r="QC21" s="380"/>
      <c r="QD21" s="380"/>
      <c r="QE21" s="380"/>
      <c r="QF21" s="380"/>
      <c r="QG21" s="380"/>
      <c r="QH21" s="380"/>
      <c r="QI21" s="380"/>
      <c r="QJ21" s="380"/>
      <c r="QK21" s="380"/>
      <c r="QL21" s="380"/>
      <c r="QM21" s="380"/>
      <c r="QN21" s="380"/>
      <c r="QO21" s="380"/>
      <c r="QP21" s="380"/>
      <c r="QQ21" s="380"/>
      <c r="QR21" s="380"/>
      <c r="QS21" s="380"/>
      <c r="QT21" s="380"/>
      <c r="QU21" s="380"/>
      <c r="QV21" s="380"/>
      <c r="QW21" s="380"/>
      <c r="QX21" s="380"/>
      <c r="QY21" s="380"/>
      <c r="QZ21" s="380"/>
      <c r="RA21" s="380"/>
      <c r="RB21" s="380"/>
      <c r="RC21" s="380"/>
      <c r="RD21" s="380"/>
      <c r="RE21" s="380"/>
      <c r="RF21" s="380"/>
      <c r="RG21" s="380"/>
      <c r="RH21" s="380"/>
      <c r="RI21" s="380"/>
      <c r="RJ21" s="380"/>
      <c r="RK21" s="380"/>
      <c r="RL21" s="380"/>
      <c r="RM21" s="380"/>
      <c r="RN21" s="380"/>
      <c r="RO21" s="380"/>
      <c r="RP21" s="380"/>
      <c r="RQ21" s="380"/>
      <c r="RR21" s="380"/>
      <c r="RS21" s="380"/>
      <c r="RT21" s="380"/>
      <c r="RU21" s="380"/>
      <c r="RV21" s="380"/>
      <c r="RW21" s="380"/>
      <c r="RX21" s="380"/>
      <c r="RY21" s="380"/>
      <c r="RZ21" s="380"/>
      <c r="SA21" s="380"/>
      <c r="SB21" s="380"/>
      <c r="SC21" s="380"/>
      <c r="SD21" s="380"/>
      <c r="SE21" s="380"/>
      <c r="SF21" s="380"/>
      <c r="SG21" s="380"/>
      <c r="SH21" s="380"/>
      <c r="SI21" s="380"/>
      <c r="SJ21" s="380"/>
      <c r="SK21" s="380"/>
      <c r="SL21" s="380"/>
      <c r="SM21" s="380"/>
      <c r="SN21" s="380"/>
      <c r="SO21" s="380"/>
      <c r="SP21" s="380"/>
      <c r="SQ21" s="380"/>
      <c r="SR21" s="380"/>
      <c r="SS21" s="380"/>
      <c r="ST21" s="380"/>
      <c r="SU21" s="380"/>
      <c r="SV21" s="380"/>
      <c r="SW21" s="380"/>
      <c r="SX21" s="380"/>
      <c r="SY21" s="380"/>
      <c r="SZ21" s="380"/>
      <c r="TA21" s="380"/>
      <c r="TB21" s="380"/>
      <c r="TC21" s="380"/>
      <c r="TD21" s="380"/>
      <c r="TE21" s="380"/>
      <c r="TF21" s="380"/>
      <c r="TG21" s="380"/>
      <c r="TH21" s="380"/>
      <c r="TI21" s="380"/>
      <c r="TJ21" s="380"/>
      <c r="TK21" s="380"/>
      <c r="TL21" s="380"/>
      <c r="TM21" s="380"/>
      <c r="TN21" s="380"/>
      <c r="TO21" s="380"/>
      <c r="TP21" s="380"/>
      <c r="TQ21" s="380"/>
      <c r="TR21" s="380"/>
      <c r="TS21" s="380"/>
      <c r="TT21" s="380"/>
      <c r="TU21" s="380"/>
      <c r="TV21" s="380"/>
      <c r="TW21" s="380"/>
      <c r="TX21" s="380"/>
      <c r="TY21" s="380"/>
      <c r="TZ21" s="380"/>
      <c r="UA21" s="380"/>
      <c r="UB21" s="380"/>
      <c r="UC21" s="380"/>
      <c r="UD21" s="380"/>
      <c r="UE21" s="380"/>
      <c r="UF21" s="380"/>
      <c r="UG21" s="380"/>
      <c r="UH21" s="380"/>
      <c r="UI21" s="380"/>
      <c r="UJ21" s="380"/>
      <c r="UK21" s="380"/>
      <c r="UL21" s="380"/>
      <c r="UM21" s="380"/>
      <c r="UN21" s="380"/>
      <c r="UO21" s="380"/>
      <c r="UP21" s="380"/>
      <c r="UQ21" s="380"/>
      <c r="UR21" s="380"/>
      <c r="US21" s="380"/>
      <c r="UT21" s="380"/>
      <c r="UU21" s="380"/>
      <c r="UV21" s="380"/>
      <c r="UW21" s="380"/>
      <c r="UX21" s="380"/>
      <c r="UY21" s="380"/>
      <c r="UZ21" s="380"/>
      <c r="VA21" s="380"/>
      <c r="VB21" s="380"/>
      <c r="VC21" s="380"/>
      <c r="VD21" s="380"/>
      <c r="VE21" s="380"/>
      <c r="VF21" s="380"/>
      <c r="VG21" s="380"/>
      <c r="VH21" s="380"/>
      <c r="VI21" s="380"/>
      <c r="VJ21" s="380"/>
      <c r="VK21" s="380"/>
      <c r="VL21" s="380"/>
      <c r="VM21" s="380"/>
      <c r="VN21" s="380"/>
      <c r="VO21" s="380"/>
      <c r="VP21" s="380"/>
      <c r="VQ21" s="380"/>
      <c r="VR21" s="380"/>
      <c r="VS21" s="380"/>
      <c r="VT21" s="380"/>
      <c r="VU21" s="380"/>
      <c r="VV21" s="380"/>
      <c r="VW21" s="380"/>
      <c r="VX21" s="380"/>
      <c r="VY21" s="380"/>
      <c r="VZ21" s="380"/>
      <c r="WA21" s="380"/>
      <c r="WB21" s="380"/>
      <c r="WC21" s="380"/>
      <c r="WD21" s="380"/>
      <c r="WE21" s="380"/>
      <c r="WF21" s="380"/>
      <c r="WG21" s="380"/>
      <c r="WH21" s="380"/>
      <c r="WI21" s="380"/>
      <c r="WJ21" s="380"/>
      <c r="WK21" s="380"/>
      <c r="WL21" s="380"/>
      <c r="WM21" s="380"/>
      <c r="WN21" s="380"/>
      <c r="WO21" s="380"/>
      <c r="WP21" s="380"/>
      <c r="WQ21" s="380"/>
      <c r="WR21" s="380"/>
      <c r="WS21" s="380"/>
      <c r="WT21" s="380"/>
      <c r="WU21" s="380"/>
      <c r="WV21" s="380"/>
      <c r="WW21" s="380"/>
      <c r="WX21" s="380"/>
      <c r="WY21" s="380"/>
      <c r="WZ21" s="380"/>
      <c r="XA21" s="380"/>
      <c r="XB21" s="380"/>
      <c r="XC21" s="380"/>
      <c r="XD21" s="380"/>
      <c r="XE21" s="380"/>
      <c r="XF21" s="380"/>
      <c r="XG21" s="380"/>
      <c r="XH21" s="380"/>
      <c r="XI21" s="380"/>
      <c r="XJ21" s="380"/>
      <c r="XK21" s="380"/>
      <c r="XL21" s="380"/>
      <c r="XM21" s="380"/>
      <c r="XN21" s="380"/>
      <c r="XO21" s="380"/>
      <c r="XP21" s="380"/>
      <c r="XQ21" s="380"/>
      <c r="XR21" s="380"/>
      <c r="XS21" s="380"/>
      <c r="XT21" s="380"/>
      <c r="XU21" s="380"/>
      <c r="XV21" s="380"/>
      <c r="XW21" s="380"/>
      <c r="XX21" s="380"/>
      <c r="XY21" s="380"/>
      <c r="XZ21" s="380"/>
      <c r="YA21" s="380"/>
      <c r="YB21" s="380"/>
      <c r="YC21" s="380"/>
      <c r="YD21" s="380"/>
      <c r="YE21" s="380"/>
      <c r="YF21" s="380"/>
      <c r="YG21" s="380"/>
      <c r="YH21" s="380"/>
      <c r="YI21" s="380"/>
      <c r="YJ21" s="380"/>
      <c r="YK21" s="380"/>
      <c r="YL21" s="380"/>
      <c r="YM21" s="380"/>
      <c r="YN21" s="380"/>
      <c r="YO21" s="380"/>
      <c r="YP21" s="380"/>
      <c r="YQ21" s="380"/>
      <c r="YR21" s="380"/>
      <c r="YS21" s="380"/>
      <c r="YT21" s="380"/>
      <c r="YU21" s="380"/>
      <c r="YV21" s="380"/>
      <c r="YW21" s="380"/>
      <c r="YX21" s="380"/>
      <c r="YY21" s="380"/>
      <c r="YZ21" s="380"/>
      <c r="ZA21" s="380"/>
      <c r="ZB21" s="380"/>
      <c r="ZC21" s="380"/>
      <c r="ZD21" s="380"/>
      <c r="ZE21" s="380"/>
      <c r="ZF21" s="380"/>
      <c r="ZG21" s="380"/>
      <c r="ZH21" s="380"/>
      <c r="ZI21" s="380"/>
      <c r="ZJ21" s="380"/>
      <c r="ZK21" s="380"/>
      <c r="ZL21" s="380"/>
      <c r="ZM21" s="380"/>
      <c r="ZN21" s="380"/>
      <c r="ZO21" s="380"/>
      <c r="ZP21" s="380"/>
      <c r="ZQ21" s="380"/>
      <c r="ZR21" s="380"/>
      <c r="ZS21" s="380"/>
      <c r="ZT21" s="380"/>
      <c r="ZU21" s="380"/>
      <c r="ZV21" s="380"/>
      <c r="ZW21" s="380"/>
      <c r="ZX21" s="380"/>
      <c r="ZY21" s="380"/>
      <c r="ZZ21" s="380"/>
      <c r="AAA21" s="380"/>
      <c r="AAB21" s="380"/>
      <c r="AAC21" s="380"/>
      <c r="AAD21" s="380"/>
      <c r="AAE21" s="380"/>
      <c r="AAF21" s="380"/>
      <c r="AAG21" s="380"/>
      <c r="AAH21" s="380"/>
      <c r="AAI21" s="380"/>
      <c r="AAJ21" s="380"/>
      <c r="AAK21" s="380"/>
      <c r="AAL21" s="380"/>
      <c r="AAM21" s="380"/>
      <c r="AAN21" s="380"/>
      <c r="AAO21" s="380"/>
      <c r="AAP21" s="380"/>
      <c r="AAQ21" s="380"/>
      <c r="AAR21" s="380"/>
      <c r="AAS21" s="380"/>
      <c r="AAT21" s="380"/>
      <c r="AAU21" s="380"/>
      <c r="AAV21" s="380"/>
      <c r="AAW21" s="380"/>
      <c r="AAX21" s="380"/>
      <c r="AAY21" s="380"/>
      <c r="AAZ21" s="380"/>
      <c r="ABA21" s="380"/>
      <c r="ABB21" s="380"/>
      <c r="ABC21" s="380"/>
      <c r="ABD21" s="380"/>
      <c r="ABE21" s="380"/>
      <c r="ABF21" s="380"/>
      <c r="ABG21" s="380"/>
      <c r="ABH21" s="380"/>
      <c r="ABI21" s="380"/>
      <c r="ABJ21" s="380"/>
      <c r="ABK21" s="380"/>
      <c r="ABL21" s="380"/>
      <c r="ABM21" s="380"/>
      <c r="ABN21" s="380"/>
      <c r="ABO21" s="380"/>
      <c r="ABP21" s="380"/>
      <c r="ABQ21" s="380"/>
      <c r="ABR21" s="380"/>
      <c r="ABS21" s="380"/>
      <c r="ABT21" s="380"/>
      <c r="ABU21" s="380"/>
      <c r="ABV21" s="380"/>
      <c r="ABW21" s="380"/>
      <c r="ABX21" s="380"/>
      <c r="ABY21" s="380"/>
      <c r="ABZ21" s="380"/>
      <c r="ACA21" s="380"/>
      <c r="ACB21" s="380"/>
      <c r="ACC21" s="380"/>
      <c r="ACD21" s="380"/>
      <c r="ACE21" s="380"/>
      <c r="ACF21" s="380"/>
      <c r="ACG21" s="380"/>
      <c r="ACH21" s="380"/>
      <c r="ACI21" s="380"/>
      <c r="ACJ21" s="380"/>
      <c r="ACK21" s="380"/>
      <c r="ACL21" s="380"/>
      <c r="ACM21" s="380"/>
      <c r="ACN21" s="380"/>
      <c r="ACO21" s="380"/>
      <c r="ACP21" s="380"/>
      <c r="ACQ21" s="380"/>
      <c r="ACR21" s="380"/>
      <c r="ACS21" s="380"/>
      <c r="ACT21" s="380"/>
      <c r="ACU21" s="380"/>
      <c r="ACV21" s="380"/>
      <c r="ACW21" s="380"/>
      <c r="ACX21" s="380"/>
      <c r="ACY21" s="380"/>
      <c r="ACZ21" s="380"/>
      <c r="ADA21" s="380"/>
      <c r="ADB21" s="380"/>
      <c r="ADC21" s="380"/>
      <c r="ADD21" s="380"/>
      <c r="ADE21" s="380"/>
      <c r="ADF21" s="380"/>
      <c r="ADG21" s="380"/>
      <c r="ADH21" s="380"/>
      <c r="ADI21" s="380"/>
      <c r="ADJ21" s="380"/>
      <c r="ADK21" s="380"/>
      <c r="ADL21" s="380"/>
      <c r="ADM21" s="380"/>
      <c r="ADN21" s="380"/>
      <c r="ADO21" s="380"/>
      <c r="ADP21" s="380"/>
      <c r="ADQ21" s="380"/>
      <c r="ADR21" s="380"/>
      <c r="ADS21" s="380"/>
      <c r="ADT21" s="380"/>
      <c r="ADU21" s="380"/>
      <c r="ADV21" s="380"/>
      <c r="ADW21" s="380"/>
      <c r="ADX21" s="380"/>
      <c r="ADY21" s="380"/>
      <c r="ADZ21" s="380"/>
      <c r="AEA21" s="380"/>
      <c r="AEB21" s="380"/>
      <c r="AEC21" s="380"/>
      <c r="AED21" s="380"/>
      <c r="AEE21" s="380"/>
      <c r="AEF21" s="380"/>
      <c r="AEG21" s="380"/>
      <c r="AEH21" s="380"/>
      <c r="AEI21" s="380"/>
      <c r="AEJ21" s="380"/>
      <c r="AEK21" s="380"/>
      <c r="AEL21" s="380"/>
      <c r="AEM21" s="380"/>
      <c r="AEN21" s="380"/>
      <c r="AEO21" s="380"/>
      <c r="AEP21" s="380"/>
      <c r="AEQ21" s="380"/>
      <c r="AER21" s="380"/>
      <c r="AES21" s="380"/>
      <c r="AET21" s="380"/>
      <c r="AEU21" s="380"/>
      <c r="AEV21" s="380"/>
      <c r="AEW21" s="380"/>
      <c r="AEX21" s="380"/>
      <c r="AEY21" s="380"/>
      <c r="AEZ21" s="380"/>
      <c r="AFA21" s="380"/>
      <c r="AFB21" s="380"/>
      <c r="AFC21" s="380"/>
      <c r="AFD21" s="380"/>
      <c r="AFE21" s="380"/>
      <c r="AFF21" s="380"/>
      <c r="AFG21" s="380"/>
      <c r="AFH21" s="380"/>
      <c r="AFI21" s="380"/>
      <c r="AFJ21" s="380"/>
      <c r="AFK21" s="380"/>
      <c r="AFL21" s="380"/>
      <c r="AFM21" s="380"/>
      <c r="AFN21" s="380"/>
      <c r="AFO21" s="380"/>
      <c r="AFP21" s="380"/>
      <c r="AFQ21" s="380"/>
      <c r="AFR21" s="380"/>
      <c r="AFS21" s="380"/>
      <c r="AFT21" s="380"/>
      <c r="AFU21" s="380"/>
      <c r="AFV21" s="380"/>
      <c r="AFW21" s="380"/>
      <c r="AFX21" s="380"/>
      <c r="AFY21" s="380"/>
      <c r="AFZ21" s="380"/>
      <c r="AGA21" s="380"/>
      <c r="AGB21" s="380"/>
      <c r="AGC21" s="380"/>
      <c r="AGD21" s="380"/>
      <c r="AGE21" s="380"/>
      <c r="AGF21" s="380"/>
      <c r="AGG21" s="380"/>
      <c r="AGH21" s="380"/>
      <c r="AGI21" s="380"/>
      <c r="AGJ21" s="380"/>
      <c r="AGK21" s="380"/>
      <c r="AGL21" s="380"/>
      <c r="AGM21" s="380"/>
      <c r="AGN21" s="380"/>
      <c r="AGO21" s="380"/>
      <c r="AGP21" s="380"/>
      <c r="AGQ21" s="380"/>
      <c r="AGR21" s="380"/>
      <c r="AGS21" s="380"/>
      <c r="AGT21" s="380"/>
      <c r="AGU21" s="380"/>
      <c r="AGV21" s="380"/>
      <c r="AGW21" s="380"/>
      <c r="AGX21" s="380"/>
      <c r="AGY21" s="380"/>
      <c r="AGZ21" s="380"/>
      <c r="AHA21" s="380"/>
      <c r="AHB21" s="380"/>
      <c r="AHC21" s="380"/>
      <c r="AHD21" s="380"/>
      <c r="AHE21" s="380"/>
      <c r="AHF21" s="380"/>
      <c r="AHG21" s="380"/>
      <c r="AHH21" s="380"/>
      <c r="AHI21" s="380"/>
      <c r="AHJ21" s="380"/>
      <c r="AHK21" s="380"/>
      <c r="AHL21" s="380"/>
      <c r="AHM21" s="380"/>
      <c r="AHN21" s="380"/>
      <c r="AHO21" s="380"/>
      <c r="AHP21" s="380"/>
      <c r="AHQ21" s="380"/>
      <c r="AHR21" s="380"/>
      <c r="AHS21" s="380"/>
      <c r="AHT21" s="380"/>
      <c r="AHU21" s="380"/>
      <c r="AHV21" s="380"/>
      <c r="AHW21" s="380"/>
      <c r="AHX21" s="380"/>
      <c r="AHY21" s="380"/>
      <c r="AHZ21" s="380"/>
      <c r="AIA21" s="380"/>
      <c r="AIB21" s="380"/>
      <c r="AIC21" s="380"/>
      <c r="AID21" s="380"/>
      <c r="AIE21" s="380"/>
      <c r="AIF21" s="380"/>
      <c r="AIG21" s="380"/>
      <c r="AIH21" s="380"/>
      <c r="AII21" s="380"/>
      <c r="AIJ21" s="380"/>
      <c r="AIK21" s="380"/>
      <c r="AIL21" s="380"/>
      <c r="AIM21" s="380"/>
      <c r="AIN21" s="380"/>
      <c r="AIO21" s="380"/>
      <c r="AIP21" s="380"/>
      <c r="AIQ21" s="380"/>
      <c r="AIR21" s="380"/>
      <c r="AIS21" s="380"/>
      <c r="AIT21" s="380"/>
      <c r="AIU21" s="380"/>
      <c r="AIV21" s="380"/>
      <c r="AIW21" s="380"/>
      <c r="AIX21" s="380"/>
      <c r="AIY21" s="380"/>
      <c r="AIZ21" s="380"/>
      <c r="AJA21" s="380"/>
      <c r="AJB21" s="380"/>
      <c r="AJC21" s="380"/>
      <c r="AJD21" s="380"/>
      <c r="AJE21" s="380"/>
      <c r="AJF21" s="380"/>
      <c r="AJG21" s="380"/>
      <c r="AJH21" s="380"/>
      <c r="AJI21" s="380"/>
      <c r="AJJ21" s="380"/>
      <c r="AJK21" s="380"/>
      <c r="AJL21" s="380"/>
      <c r="AJM21" s="380"/>
      <c r="AJN21" s="380"/>
      <c r="AJO21" s="380"/>
      <c r="AJP21" s="380"/>
      <c r="AJQ21" s="380"/>
      <c r="AJR21" s="380"/>
      <c r="AJS21" s="380"/>
      <c r="AJT21" s="380"/>
      <c r="AJU21" s="380"/>
      <c r="AJV21" s="380"/>
      <c r="AJW21" s="380"/>
      <c r="AJX21" s="380"/>
      <c r="AJY21" s="380"/>
      <c r="AJZ21" s="380"/>
      <c r="AKA21" s="380"/>
      <c r="AKB21" s="380"/>
      <c r="AKC21" s="380"/>
      <c r="AKD21" s="380"/>
      <c r="AKE21" s="380"/>
      <c r="AKF21" s="380"/>
      <c r="AKG21" s="380"/>
      <c r="AKH21" s="380"/>
      <c r="AKI21" s="380"/>
      <c r="AKJ21" s="380"/>
      <c r="AKK21" s="380"/>
      <c r="AKL21" s="380"/>
      <c r="AKM21" s="380"/>
      <c r="AKN21" s="380"/>
      <c r="AKO21" s="380"/>
      <c r="AKP21" s="380"/>
      <c r="AKQ21" s="380"/>
      <c r="AKR21" s="380"/>
      <c r="AKS21" s="380"/>
      <c r="AKT21" s="380"/>
      <c r="AKU21" s="380"/>
      <c r="AKV21" s="380"/>
      <c r="AKW21" s="380"/>
      <c r="AKX21" s="380"/>
      <c r="AKY21" s="380"/>
      <c r="AKZ21" s="380"/>
      <c r="ALA21" s="380"/>
      <c r="ALB21" s="380"/>
      <c r="ALC21" s="380"/>
      <c r="ALD21" s="380"/>
      <c r="ALE21" s="380"/>
      <c r="ALF21" s="380"/>
      <c r="ALG21" s="380"/>
      <c r="ALH21" s="380"/>
      <c r="ALI21" s="380"/>
      <c r="ALJ21" s="380"/>
      <c r="ALK21" s="380"/>
      <c r="ALL21" s="380"/>
      <c r="ALM21" s="380"/>
      <c r="ALN21" s="380"/>
      <c r="ALO21" s="380"/>
      <c r="ALP21" s="380"/>
      <c r="ALQ21" s="380"/>
      <c r="ALR21" s="380"/>
      <c r="ALS21" s="380"/>
      <c r="ALT21" s="380"/>
      <c r="ALU21" s="380"/>
      <c r="ALV21" s="380"/>
      <c r="ALW21" s="380"/>
      <c r="ALX21" s="380"/>
      <c r="ALY21" s="380"/>
      <c r="ALZ21" s="380"/>
      <c r="AMA21" s="380"/>
      <c r="AMB21" s="380"/>
      <c r="AMC21" s="380"/>
      <c r="AMD21" s="380"/>
      <c r="AME21" s="380"/>
      <c r="AMF21" s="380"/>
      <c r="AMG21" s="380"/>
      <c r="AMH21" s="380"/>
      <c r="AMI21" s="380"/>
      <c r="AMJ21" s="380"/>
      <c r="AMK21" s="380"/>
      <c r="AML21" s="380"/>
      <c r="AMM21" s="380"/>
      <c r="AMN21" s="380"/>
    </row>
    <row r="22" spans="1:1028" ht="87.75" customHeight="1">
      <c r="A22" s="586" t="s">
        <v>231</v>
      </c>
      <c r="B22" s="612" t="s">
        <v>26</v>
      </c>
      <c r="C22" s="612" t="s">
        <v>349</v>
      </c>
      <c r="D22" s="611" t="s">
        <v>254</v>
      </c>
      <c r="E22" s="419">
        <f>SUM(F22:H22,M22)</f>
        <v>7.5</v>
      </c>
      <c r="F22" s="420">
        <v>0</v>
      </c>
      <c r="G22" s="420">
        <v>0</v>
      </c>
      <c r="H22" s="420">
        <v>0</v>
      </c>
      <c r="I22" s="420" t="s">
        <v>49</v>
      </c>
      <c r="J22" s="420">
        <v>0</v>
      </c>
      <c r="K22" s="420">
        <v>100</v>
      </c>
      <c r="L22" s="420">
        <v>0</v>
      </c>
      <c r="M22" s="576">
        <v>7.5</v>
      </c>
      <c r="N22" s="421"/>
      <c r="O22" s="577">
        <v>7</v>
      </c>
      <c r="P22" s="423">
        <v>2</v>
      </c>
      <c r="Q22" s="424" t="s">
        <v>34</v>
      </c>
      <c r="R22" s="424"/>
      <c r="S22" s="162" t="s">
        <v>29</v>
      </c>
      <c r="T22" s="439" t="s">
        <v>350</v>
      </c>
      <c r="U22" s="391"/>
    </row>
    <row r="23" spans="1:1028" s="432" customFormat="1" ht="64.5" customHeight="1">
      <c r="A23" s="589" t="s">
        <v>351</v>
      </c>
      <c r="B23" s="428" t="s">
        <v>26</v>
      </c>
      <c r="C23" s="607" t="s">
        <v>352</v>
      </c>
      <c r="D23" s="587" t="s">
        <v>289</v>
      </c>
      <c r="E23" s="429">
        <f>SUM(F23:I23)</f>
        <v>8</v>
      </c>
      <c r="F23" s="429">
        <f>SUM(F24:F24)</f>
        <v>0</v>
      </c>
      <c r="G23" s="429">
        <f>SUM(G24:G24)</f>
        <v>8</v>
      </c>
      <c r="H23" s="428"/>
      <c r="I23" s="428"/>
      <c r="J23" s="428"/>
      <c r="K23" s="428"/>
      <c r="L23" s="428"/>
      <c r="M23" s="428"/>
      <c r="N23" s="428"/>
      <c r="O23" s="428">
        <v>1</v>
      </c>
      <c r="P23" s="428">
        <v>1</v>
      </c>
      <c r="Q23" s="428" t="s">
        <v>34</v>
      </c>
      <c r="R23" s="430"/>
      <c r="S23" s="430" t="s">
        <v>29</v>
      </c>
      <c r="T23" s="598" t="s">
        <v>290</v>
      </c>
      <c r="U23" s="430"/>
    </row>
    <row r="24" spans="1:1028" s="432" customFormat="1" ht="51" customHeight="1">
      <c r="A24" s="589" t="s">
        <v>351</v>
      </c>
      <c r="B24" s="378" t="s">
        <v>31</v>
      </c>
      <c r="C24" s="607" t="s">
        <v>352</v>
      </c>
      <c r="D24" s="592" t="s">
        <v>276</v>
      </c>
      <c r="E24" s="348">
        <f>SUM(F24:I24)</f>
        <v>8</v>
      </c>
      <c r="F24" s="348"/>
      <c r="G24" s="348">
        <v>8</v>
      </c>
      <c r="H24" s="378"/>
      <c r="I24" s="378"/>
      <c r="J24" s="378"/>
      <c r="K24" s="378"/>
      <c r="L24" s="378"/>
      <c r="M24" s="378"/>
      <c r="N24" s="378">
        <v>1</v>
      </c>
      <c r="O24" s="378"/>
      <c r="P24" s="578"/>
      <c r="Q24" s="578"/>
      <c r="R24" s="578"/>
      <c r="S24" s="578" t="s">
        <v>35</v>
      </c>
      <c r="T24" s="554" t="s">
        <v>291</v>
      </c>
      <c r="U24" s="578" t="s">
        <v>36</v>
      </c>
    </row>
    <row r="25" spans="1:1028" s="432" customFormat="1" ht="54" customHeight="1">
      <c r="A25" s="589" t="s">
        <v>351</v>
      </c>
      <c r="B25" s="428" t="s">
        <v>26</v>
      </c>
      <c r="C25" s="607" t="s">
        <v>352</v>
      </c>
      <c r="D25" s="587" t="s">
        <v>292</v>
      </c>
      <c r="E25" s="579">
        <f>SUM(F25:I25)</f>
        <v>0</v>
      </c>
      <c r="F25" s="429"/>
      <c r="G25" s="429"/>
      <c r="H25" s="428"/>
      <c r="I25" s="428">
        <v>0</v>
      </c>
      <c r="J25" s="428"/>
      <c r="K25" s="428"/>
      <c r="L25" s="428"/>
      <c r="M25" s="428"/>
      <c r="N25" s="428"/>
      <c r="O25" s="428">
        <v>10</v>
      </c>
      <c r="P25" s="428">
        <v>3</v>
      </c>
      <c r="Q25" s="428" t="s">
        <v>206</v>
      </c>
      <c r="R25" s="430"/>
      <c r="S25" s="430" t="s">
        <v>29</v>
      </c>
      <c r="T25" s="430" t="s">
        <v>29</v>
      </c>
      <c r="U25" s="430"/>
    </row>
    <row r="26" spans="1:1028" s="101" customFormat="1">
      <c r="A26" s="345"/>
      <c r="S26" s="380"/>
    </row>
    <row r="27" spans="1:1028" s="101" customFormat="1">
      <c r="A27" s="599" t="s">
        <v>72</v>
      </c>
      <c r="S27" s="380"/>
    </row>
    <row r="28" spans="1:1028" s="101" customFormat="1">
      <c r="A28" s="599" t="s">
        <v>73</v>
      </c>
      <c r="S28" s="380"/>
    </row>
    <row r="29" spans="1:1028" s="101" customFormat="1">
      <c r="A29" s="599" t="s">
        <v>74</v>
      </c>
      <c r="S29" s="380"/>
    </row>
  </sheetData>
  <pageMargins left="0.7" right="0.7" top="0.75" bottom="0.75" header="0.51180555555555496" footer="0.51180555555555496"/>
  <pageSetup paperSize="9" firstPageNumber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9A565-B9C9-43EF-ACDE-BBA4211AFAE5}">
  <dimension ref="A1:AMN100"/>
  <sheetViews>
    <sheetView topLeftCell="E1" zoomScale="55" zoomScaleNormal="55" zoomScaleSheetLayoutView="100" workbookViewId="0">
      <selection activeCell="B88" sqref="B88"/>
    </sheetView>
  </sheetViews>
  <sheetFormatPr defaultColWidth="8.625" defaultRowHeight="15"/>
  <cols>
    <col min="1" max="1" width="85.25" style="432" customWidth="1"/>
    <col min="2" max="2" width="52" style="81" customWidth="1"/>
    <col min="3" max="3" width="43.5" style="81" customWidth="1"/>
    <col min="4" max="4" width="66.875" style="81" customWidth="1"/>
    <col min="5" max="5" width="25" style="81" customWidth="1"/>
    <col min="6" max="6" width="27.125" style="81" customWidth="1"/>
    <col min="7" max="7" width="20.125" style="81" customWidth="1"/>
    <col min="8" max="8" width="20.875" style="81" customWidth="1"/>
    <col min="9" max="9" width="8.625" style="81"/>
    <col min="10" max="10" width="15.5" style="81" customWidth="1"/>
    <col min="11" max="11" width="21.125" style="81" customWidth="1"/>
    <col min="12" max="12" width="22.75" style="81" customWidth="1"/>
    <col min="13" max="13" width="20.25" style="81" customWidth="1"/>
    <col min="14" max="19" width="8.625" style="81"/>
    <col min="20" max="20" width="129.375" style="81" customWidth="1"/>
    <col min="21" max="21" width="21.375" style="81" customWidth="1"/>
    <col min="22" max="16384" width="8.625" style="81"/>
  </cols>
  <sheetData>
    <row r="1" spans="1:21">
      <c r="B1" s="583"/>
      <c r="C1" s="583"/>
      <c r="D1" s="583"/>
      <c r="E1" s="583"/>
      <c r="F1" s="198" t="s">
        <v>0</v>
      </c>
      <c r="G1" s="198" t="s">
        <v>0</v>
      </c>
      <c r="H1" s="198" t="s">
        <v>0</v>
      </c>
      <c r="I1" s="199"/>
      <c r="J1" s="199"/>
      <c r="K1" s="199"/>
      <c r="L1" s="199"/>
      <c r="M1" s="198" t="s">
        <v>0</v>
      </c>
      <c r="N1" s="583"/>
      <c r="O1" s="583"/>
      <c r="P1" s="583"/>
      <c r="Q1" s="583"/>
      <c r="R1" s="583"/>
      <c r="S1" s="583"/>
      <c r="T1" s="583"/>
      <c r="U1" s="583"/>
    </row>
    <row r="2" spans="1:21" ht="43.9" customHeight="1">
      <c r="A2" s="371" t="s">
        <v>1</v>
      </c>
      <c r="B2" s="88" t="s">
        <v>2</v>
      </c>
      <c r="C2" s="89" t="s">
        <v>353</v>
      </c>
      <c r="D2" s="88" t="s">
        <v>4</v>
      </c>
      <c r="E2" s="90" t="s">
        <v>5</v>
      </c>
      <c r="F2" s="200" t="s">
        <v>6</v>
      </c>
      <c r="G2" s="200" t="s">
        <v>7</v>
      </c>
      <c r="H2" s="200" t="s">
        <v>8</v>
      </c>
      <c r="I2" s="200" t="s">
        <v>9</v>
      </c>
      <c r="J2" s="200" t="s">
        <v>10</v>
      </c>
      <c r="K2" s="200" t="s">
        <v>11</v>
      </c>
      <c r="L2" s="200" t="s">
        <v>12</v>
      </c>
      <c r="M2" s="200" t="s">
        <v>13</v>
      </c>
      <c r="N2" s="88" t="s">
        <v>14</v>
      </c>
      <c r="O2" s="88" t="s">
        <v>15</v>
      </c>
      <c r="P2" s="91" t="s">
        <v>16</v>
      </c>
      <c r="Q2" s="91" t="s">
        <v>354</v>
      </c>
      <c r="R2" s="92" t="s">
        <v>355</v>
      </c>
      <c r="S2" s="92" t="s">
        <v>19</v>
      </c>
      <c r="T2" s="93" t="s">
        <v>20</v>
      </c>
      <c r="U2" s="94" t="s">
        <v>21</v>
      </c>
    </row>
    <row r="3" spans="1:21" ht="53.1" customHeight="1">
      <c r="B3" s="9" t="s">
        <v>356</v>
      </c>
      <c r="C3" s="95" t="s">
        <v>357</v>
      </c>
      <c r="D3" s="96" t="s">
        <v>358</v>
      </c>
      <c r="E3" s="105">
        <f>F3+G3+H3+M3</f>
        <v>398.5</v>
      </c>
      <c r="F3" s="97">
        <f>F75+F79+F83+F88+F89+F92</f>
        <v>158</v>
      </c>
      <c r="G3" s="97">
        <f t="shared" ref="G3:O3" si="0">G75+G79+G83+G88+G89+G92</f>
        <v>233</v>
      </c>
      <c r="H3" s="97">
        <f t="shared" si="0"/>
        <v>0</v>
      </c>
      <c r="I3" s="97">
        <f t="shared" si="0"/>
        <v>0</v>
      </c>
      <c r="J3" s="97">
        <f t="shared" si="0"/>
        <v>160</v>
      </c>
      <c r="K3" s="97">
        <f t="shared" si="0"/>
        <v>100</v>
      </c>
      <c r="L3" s="97">
        <f>L75+L79+L83+L88+L89+L92</f>
        <v>0</v>
      </c>
      <c r="M3" s="436">
        <f t="shared" si="0"/>
        <v>7.5</v>
      </c>
      <c r="N3" s="97">
        <f>N75+N79+N83+N88+N89+N92</f>
        <v>0</v>
      </c>
      <c r="O3" s="97">
        <f t="shared" si="0"/>
        <v>30</v>
      </c>
      <c r="P3" s="95"/>
      <c r="Q3" s="95"/>
      <c r="R3" s="98"/>
      <c r="S3" s="98"/>
      <c r="T3" s="99"/>
      <c r="U3" s="100"/>
    </row>
    <row r="4" spans="1:21">
      <c r="A4" s="455" t="s">
        <v>359</v>
      </c>
      <c r="B4" s="157" t="s">
        <v>26</v>
      </c>
      <c r="C4" s="157" t="s">
        <v>360</v>
      </c>
      <c r="D4" s="158" t="s">
        <v>361</v>
      </c>
      <c r="E4" s="124">
        <f>F4+G4+H4+M4</f>
        <v>87</v>
      </c>
      <c r="F4" s="159">
        <f>SUM(F5:F7)</f>
        <v>23</v>
      </c>
      <c r="G4" s="159">
        <f>SUM(G5:G7)</f>
        <v>64</v>
      </c>
      <c r="H4" s="159">
        <f>SUM(H5:H7)</f>
        <v>0</v>
      </c>
      <c r="I4" s="159"/>
      <c r="J4" s="159">
        <f>SUM(J5:J7)</f>
        <v>0</v>
      </c>
      <c r="K4" s="159">
        <f>SUM(K5:K7)</f>
        <v>44</v>
      </c>
      <c r="L4" s="159">
        <f>SUM(L5:L7)</f>
        <v>0</v>
      </c>
      <c r="M4" s="159">
        <f>SUM(M5:M7)</f>
        <v>0</v>
      </c>
      <c r="N4" s="160"/>
      <c r="O4" s="161">
        <v>6</v>
      </c>
      <c r="P4" s="162"/>
      <c r="Q4" s="162"/>
      <c r="R4" s="162"/>
      <c r="S4" s="162" t="s">
        <v>29</v>
      </c>
      <c r="T4" s="163" t="s">
        <v>362</v>
      </c>
      <c r="U4" s="162"/>
    </row>
    <row r="5" spans="1:21" ht="51" customHeight="1">
      <c r="A5" s="455" t="s">
        <v>359</v>
      </c>
      <c r="B5" s="399" t="s">
        <v>31</v>
      </c>
      <c r="C5" s="129" t="s">
        <v>363</v>
      </c>
      <c r="D5" s="426" t="s">
        <v>364</v>
      </c>
      <c r="E5" s="403"/>
      <c r="F5" s="441">
        <v>11</v>
      </c>
      <c r="G5" s="441">
        <v>14</v>
      </c>
      <c r="H5" s="403"/>
      <c r="I5" s="131"/>
      <c r="J5" s="131"/>
      <c r="K5" s="131">
        <v>13</v>
      </c>
      <c r="L5" s="131"/>
      <c r="M5" s="131"/>
      <c r="N5" s="132">
        <v>0.33</v>
      </c>
      <c r="O5" s="442"/>
      <c r="P5" s="406">
        <v>2</v>
      </c>
      <c r="Q5" s="406" t="s">
        <v>34</v>
      </c>
      <c r="R5" s="406"/>
      <c r="S5" s="406" t="s">
        <v>35</v>
      </c>
      <c r="T5" s="443" t="s">
        <v>365</v>
      </c>
      <c r="U5" s="444" t="s">
        <v>53</v>
      </c>
    </row>
    <row r="6" spans="1:21" ht="45" customHeight="1">
      <c r="A6" s="455" t="s">
        <v>359</v>
      </c>
      <c r="B6" s="399" t="s">
        <v>31</v>
      </c>
      <c r="C6" s="129" t="s">
        <v>366</v>
      </c>
      <c r="D6" s="426" t="s">
        <v>367</v>
      </c>
      <c r="E6" s="403"/>
      <c r="F6" s="441">
        <v>0</v>
      </c>
      <c r="G6" s="441">
        <v>34</v>
      </c>
      <c r="H6" s="403"/>
      <c r="I6" s="131"/>
      <c r="J6" s="131"/>
      <c r="K6" s="131">
        <v>17</v>
      </c>
      <c r="L6" s="131"/>
      <c r="M6" s="131"/>
      <c r="N6" s="132">
        <v>0.33</v>
      </c>
      <c r="O6" s="442"/>
      <c r="P6" s="406">
        <v>2</v>
      </c>
      <c r="Q6" s="406" t="s">
        <v>34</v>
      </c>
      <c r="R6" s="406"/>
      <c r="S6" s="406" t="s">
        <v>35</v>
      </c>
      <c r="T6" s="443" t="s">
        <v>368</v>
      </c>
      <c r="U6" s="444" t="s">
        <v>53</v>
      </c>
    </row>
    <row r="7" spans="1:21" ht="45" customHeight="1">
      <c r="A7" s="455" t="s">
        <v>359</v>
      </c>
      <c r="B7" s="399" t="s">
        <v>31</v>
      </c>
      <c r="C7" s="129" t="s">
        <v>369</v>
      </c>
      <c r="D7" s="426" t="s">
        <v>370</v>
      </c>
      <c r="E7" s="403"/>
      <c r="F7" s="441">
        <v>12</v>
      </c>
      <c r="G7" s="441">
        <v>16</v>
      </c>
      <c r="H7" s="403"/>
      <c r="I7" s="131"/>
      <c r="J7" s="131"/>
      <c r="K7" s="131">
        <v>14</v>
      </c>
      <c r="L7" s="131"/>
      <c r="M7" s="131"/>
      <c r="N7" s="132">
        <v>0.33</v>
      </c>
      <c r="O7" s="442"/>
      <c r="P7" s="406">
        <v>2</v>
      </c>
      <c r="Q7" s="406" t="s">
        <v>34</v>
      </c>
      <c r="R7" s="406"/>
      <c r="S7" s="406" t="s">
        <v>35</v>
      </c>
      <c r="T7" s="443" t="s">
        <v>371</v>
      </c>
      <c r="U7" s="444" t="s">
        <v>53</v>
      </c>
    </row>
    <row r="8" spans="1:21" ht="33.950000000000003" customHeight="1">
      <c r="A8" s="455" t="s">
        <v>359</v>
      </c>
      <c r="B8" s="157" t="s">
        <v>26</v>
      </c>
      <c r="C8" s="157" t="s">
        <v>372</v>
      </c>
      <c r="D8" s="164" t="s">
        <v>373</v>
      </c>
      <c r="E8" s="124">
        <f>F8+G8+H8+M8</f>
        <v>90</v>
      </c>
      <c r="F8" s="159">
        <f>SUM(F9:F11)</f>
        <v>24</v>
      </c>
      <c r="G8" s="159">
        <f>SUM(G9:G11)</f>
        <v>66</v>
      </c>
      <c r="H8" s="159">
        <f>SUM(H9:H11)</f>
        <v>0</v>
      </c>
      <c r="I8" s="165"/>
      <c r="J8" s="159">
        <f>SUM(J9:J11)</f>
        <v>0</v>
      </c>
      <c r="K8" s="159">
        <f>SUM(K9:K11)</f>
        <v>40</v>
      </c>
      <c r="L8" s="159">
        <f>SUM(L9:L11)</f>
        <v>0</v>
      </c>
      <c r="M8" s="159">
        <f>SUM(M9:M11)</f>
        <v>0</v>
      </c>
      <c r="N8" s="160"/>
      <c r="O8" s="161">
        <v>6</v>
      </c>
      <c r="P8" s="162"/>
      <c r="Q8" s="162"/>
      <c r="R8" s="162"/>
      <c r="S8" s="162" t="s">
        <v>29</v>
      </c>
      <c r="T8" s="163" t="s">
        <v>362</v>
      </c>
      <c r="U8" s="162"/>
    </row>
    <row r="9" spans="1:21" ht="46.5" customHeight="1">
      <c r="A9" s="455" t="s">
        <v>359</v>
      </c>
      <c r="B9" s="399" t="s">
        <v>31</v>
      </c>
      <c r="C9" s="129" t="s">
        <v>374</v>
      </c>
      <c r="D9" s="426" t="s">
        <v>375</v>
      </c>
      <c r="E9" s="403"/>
      <c r="F9" s="441">
        <v>12</v>
      </c>
      <c r="G9" s="441">
        <v>16</v>
      </c>
      <c r="H9" s="131"/>
      <c r="I9" s="131"/>
      <c r="J9" s="131"/>
      <c r="K9" s="131">
        <v>14</v>
      </c>
      <c r="L9" s="131"/>
      <c r="M9" s="131"/>
      <c r="N9" s="445">
        <v>0.33</v>
      </c>
      <c r="O9" s="442"/>
      <c r="P9" s="406">
        <v>2</v>
      </c>
      <c r="Q9" s="406" t="s">
        <v>34</v>
      </c>
      <c r="R9" s="406"/>
      <c r="S9" s="406" t="s">
        <v>35</v>
      </c>
      <c r="T9" s="443" t="s">
        <v>376</v>
      </c>
      <c r="U9" s="444" t="s">
        <v>53</v>
      </c>
    </row>
    <row r="10" spans="1:21" ht="45" customHeight="1">
      <c r="A10" s="455" t="s">
        <v>359</v>
      </c>
      <c r="B10" s="399" t="s">
        <v>31</v>
      </c>
      <c r="C10" s="129" t="s">
        <v>377</v>
      </c>
      <c r="D10" s="446" t="s">
        <v>378</v>
      </c>
      <c r="E10" s="403"/>
      <c r="F10" s="131">
        <v>12</v>
      </c>
      <c r="G10" s="131">
        <v>16</v>
      </c>
      <c r="H10" s="131"/>
      <c r="I10" s="131"/>
      <c r="J10" s="131"/>
      <c r="K10" s="131">
        <v>14</v>
      </c>
      <c r="L10" s="131"/>
      <c r="M10" s="131"/>
      <c r="N10" s="445">
        <v>0.33</v>
      </c>
      <c r="O10" s="442"/>
      <c r="P10" s="406">
        <v>2</v>
      </c>
      <c r="Q10" s="406" t="s">
        <v>34</v>
      </c>
      <c r="R10" s="406"/>
      <c r="S10" s="406" t="s">
        <v>35</v>
      </c>
      <c r="T10" s="443" t="s">
        <v>371</v>
      </c>
      <c r="U10" s="444" t="s">
        <v>53</v>
      </c>
    </row>
    <row r="11" spans="1:21" ht="49.5" customHeight="1">
      <c r="A11" s="455" t="s">
        <v>359</v>
      </c>
      <c r="B11" s="399" t="s">
        <v>31</v>
      </c>
      <c r="C11" s="129" t="s">
        <v>379</v>
      </c>
      <c r="D11" s="426" t="s">
        <v>380</v>
      </c>
      <c r="E11" s="403"/>
      <c r="F11" s="441">
        <v>0</v>
      </c>
      <c r="G11" s="441">
        <v>34</v>
      </c>
      <c r="H11" s="131"/>
      <c r="I11" s="131"/>
      <c r="J11" s="131"/>
      <c r="K11" s="131">
        <v>12</v>
      </c>
      <c r="L11" s="131"/>
      <c r="M11" s="131"/>
      <c r="N11" s="445">
        <v>0.33</v>
      </c>
      <c r="O11" s="442"/>
      <c r="P11" s="406">
        <v>2</v>
      </c>
      <c r="Q11" s="406" t="s">
        <v>34</v>
      </c>
      <c r="R11" s="406"/>
      <c r="S11" s="406" t="s">
        <v>35</v>
      </c>
      <c r="T11" s="443" t="s">
        <v>381</v>
      </c>
      <c r="U11" s="444" t="s">
        <v>53</v>
      </c>
    </row>
    <row r="12" spans="1:21" ht="38.25" customHeight="1">
      <c r="A12" s="455" t="s">
        <v>359</v>
      </c>
      <c r="B12" s="166" t="s">
        <v>26</v>
      </c>
      <c r="C12" s="166" t="s">
        <v>382</v>
      </c>
      <c r="D12" s="167" t="s">
        <v>383</v>
      </c>
      <c r="E12" s="124">
        <f>F12+G12+H12+M12</f>
        <v>112</v>
      </c>
      <c r="F12" s="125">
        <f>12*4</f>
        <v>48</v>
      </c>
      <c r="G12" s="125">
        <f>16*4</f>
        <v>64</v>
      </c>
      <c r="H12" s="125">
        <v>0</v>
      </c>
      <c r="I12" s="125"/>
      <c r="J12" s="125">
        <v>0</v>
      </c>
      <c r="K12" s="125">
        <v>75</v>
      </c>
      <c r="L12" s="125">
        <v>0</v>
      </c>
      <c r="M12" s="125">
        <v>0</v>
      </c>
      <c r="N12" s="126"/>
      <c r="O12" s="166">
        <v>8</v>
      </c>
      <c r="P12" s="128"/>
      <c r="Q12" s="128"/>
      <c r="R12" s="128"/>
      <c r="S12" s="128" t="s">
        <v>29</v>
      </c>
      <c r="T12" s="168" t="s">
        <v>29</v>
      </c>
      <c r="U12" s="128"/>
    </row>
    <row r="13" spans="1:21" ht="24.95" customHeight="1">
      <c r="A13" s="455" t="s">
        <v>359</v>
      </c>
      <c r="B13" s="129" t="s">
        <v>384</v>
      </c>
      <c r="C13" s="129" t="s">
        <v>385</v>
      </c>
      <c r="D13" s="447" t="s">
        <v>386</v>
      </c>
      <c r="E13" s="131"/>
      <c r="F13" s="448">
        <v>0</v>
      </c>
      <c r="G13" s="448">
        <v>34</v>
      </c>
      <c r="H13" s="131"/>
      <c r="I13" s="131"/>
      <c r="J13" s="131"/>
      <c r="K13" s="130">
        <v>17</v>
      </c>
      <c r="L13" s="131"/>
      <c r="M13" s="131"/>
      <c r="N13" s="132">
        <v>0.25</v>
      </c>
      <c r="O13" s="129"/>
      <c r="P13" s="133">
        <v>2</v>
      </c>
      <c r="Q13" s="133" t="s">
        <v>34</v>
      </c>
      <c r="R13" s="134"/>
      <c r="S13" s="134" t="s">
        <v>35</v>
      </c>
      <c r="T13" s="449" t="s">
        <v>387</v>
      </c>
      <c r="U13" s="135" t="s">
        <v>36</v>
      </c>
    </row>
    <row r="14" spans="1:21" ht="38.25" customHeight="1">
      <c r="A14" s="455" t="s">
        <v>359</v>
      </c>
      <c r="B14" s="129" t="s">
        <v>384</v>
      </c>
      <c r="C14" s="129" t="s">
        <v>388</v>
      </c>
      <c r="D14" s="447" t="s">
        <v>389</v>
      </c>
      <c r="E14" s="131"/>
      <c r="F14" s="448">
        <v>7</v>
      </c>
      <c r="G14" s="448">
        <v>24</v>
      </c>
      <c r="H14" s="131"/>
      <c r="I14" s="131"/>
      <c r="J14" s="131"/>
      <c r="K14" s="130">
        <v>16</v>
      </c>
      <c r="L14" s="131"/>
      <c r="M14" s="131"/>
      <c r="N14" s="132">
        <v>0.25</v>
      </c>
      <c r="O14" s="129"/>
      <c r="P14" s="133">
        <v>2</v>
      </c>
      <c r="Q14" s="133" t="s">
        <v>34</v>
      </c>
      <c r="R14" s="134"/>
      <c r="S14" s="134" t="s">
        <v>35</v>
      </c>
      <c r="T14" s="449" t="s">
        <v>387</v>
      </c>
      <c r="U14" s="135" t="s">
        <v>36</v>
      </c>
    </row>
    <row r="15" spans="1:21" ht="45" customHeight="1">
      <c r="A15" s="455" t="s">
        <v>359</v>
      </c>
      <c r="B15" s="129" t="s">
        <v>384</v>
      </c>
      <c r="C15" s="129" t="s">
        <v>390</v>
      </c>
      <c r="D15" s="447" t="s">
        <v>391</v>
      </c>
      <c r="E15" s="131"/>
      <c r="F15" s="441">
        <v>14</v>
      </c>
      <c r="G15" s="441">
        <v>10</v>
      </c>
      <c r="H15" s="131"/>
      <c r="I15" s="131"/>
      <c r="J15" s="131"/>
      <c r="K15" s="131">
        <v>12</v>
      </c>
      <c r="L15" s="131"/>
      <c r="M15" s="131"/>
      <c r="N15" s="132">
        <v>0.25</v>
      </c>
      <c r="O15" s="129"/>
      <c r="P15" s="133">
        <v>2</v>
      </c>
      <c r="Q15" s="133" t="s">
        <v>34</v>
      </c>
      <c r="R15" s="134"/>
      <c r="S15" s="134" t="s">
        <v>35</v>
      </c>
      <c r="T15" s="450" t="s">
        <v>392</v>
      </c>
      <c r="U15" s="444" t="s">
        <v>53</v>
      </c>
    </row>
    <row r="16" spans="1:21" ht="54.75" customHeight="1">
      <c r="A16" s="455" t="s">
        <v>359</v>
      </c>
      <c r="B16" s="129" t="s">
        <v>393</v>
      </c>
      <c r="C16" s="129" t="s">
        <v>394</v>
      </c>
      <c r="D16" s="447" t="s">
        <v>395</v>
      </c>
      <c r="E16" s="131"/>
      <c r="F16" s="441">
        <v>21</v>
      </c>
      <c r="G16" s="441">
        <v>3</v>
      </c>
      <c r="H16" s="131"/>
      <c r="I16" s="131"/>
      <c r="J16" s="131"/>
      <c r="K16" s="131">
        <v>12</v>
      </c>
      <c r="L16" s="131"/>
      <c r="M16" s="131"/>
      <c r="N16" s="132">
        <v>0.25</v>
      </c>
      <c r="O16" s="129"/>
      <c r="P16" s="133">
        <v>2</v>
      </c>
      <c r="Q16" s="133" t="s">
        <v>34</v>
      </c>
      <c r="R16" s="134"/>
      <c r="S16" s="134" t="s">
        <v>35</v>
      </c>
      <c r="T16" s="449" t="s">
        <v>387</v>
      </c>
      <c r="U16" s="444" t="s">
        <v>53</v>
      </c>
    </row>
    <row r="17" spans="1:21" ht="42.75" customHeight="1">
      <c r="A17" s="455" t="s">
        <v>359</v>
      </c>
      <c r="B17" s="129" t="s">
        <v>384</v>
      </c>
      <c r="C17" s="129" t="s">
        <v>396</v>
      </c>
      <c r="D17" s="447" t="s">
        <v>397</v>
      </c>
      <c r="E17" s="131"/>
      <c r="F17" s="130">
        <v>12</v>
      </c>
      <c r="G17" s="130">
        <v>16</v>
      </c>
      <c r="H17" s="131"/>
      <c r="I17" s="131"/>
      <c r="J17" s="131"/>
      <c r="K17" s="131">
        <v>14</v>
      </c>
      <c r="L17" s="131"/>
      <c r="M17" s="131"/>
      <c r="N17" s="132">
        <v>0.25</v>
      </c>
      <c r="O17" s="129"/>
      <c r="P17" s="133">
        <v>2</v>
      </c>
      <c r="Q17" s="133" t="s">
        <v>34</v>
      </c>
      <c r="R17" s="451"/>
      <c r="S17" s="134" t="s">
        <v>35</v>
      </c>
      <c r="T17" s="449" t="s">
        <v>387</v>
      </c>
      <c r="U17" s="135" t="s">
        <v>36</v>
      </c>
    </row>
    <row r="18" spans="1:21" ht="45" customHeight="1">
      <c r="A18" s="455" t="s">
        <v>359</v>
      </c>
      <c r="B18" s="129" t="s">
        <v>384</v>
      </c>
      <c r="C18" s="129" t="s">
        <v>398</v>
      </c>
      <c r="D18" s="447" t="s">
        <v>399</v>
      </c>
      <c r="E18" s="131"/>
      <c r="F18" s="130">
        <v>12</v>
      </c>
      <c r="G18" s="130">
        <v>16</v>
      </c>
      <c r="H18" s="131"/>
      <c r="I18" s="131"/>
      <c r="J18" s="131"/>
      <c r="K18" s="131">
        <v>14</v>
      </c>
      <c r="L18" s="131"/>
      <c r="M18" s="131"/>
      <c r="N18" s="132">
        <v>0.25</v>
      </c>
      <c r="O18" s="129"/>
      <c r="P18" s="133">
        <v>2</v>
      </c>
      <c r="Q18" s="133" t="s">
        <v>34</v>
      </c>
      <c r="R18" s="451"/>
      <c r="S18" s="134" t="s">
        <v>35</v>
      </c>
      <c r="T18" s="449" t="s">
        <v>400</v>
      </c>
      <c r="U18" s="135" t="s">
        <v>36</v>
      </c>
    </row>
    <row r="19" spans="1:21" ht="48" customHeight="1">
      <c r="A19" s="455" t="s">
        <v>359</v>
      </c>
      <c r="B19" s="129" t="s">
        <v>384</v>
      </c>
      <c r="C19" s="129" t="s">
        <v>401</v>
      </c>
      <c r="D19" s="447" t="s">
        <v>402</v>
      </c>
      <c r="E19" s="131"/>
      <c r="F19" s="448">
        <v>8</v>
      </c>
      <c r="G19" s="448">
        <v>22</v>
      </c>
      <c r="H19" s="131"/>
      <c r="I19" s="131"/>
      <c r="J19" s="131"/>
      <c r="K19" s="131">
        <v>15</v>
      </c>
      <c r="L19" s="131"/>
      <c r="M19" s="131"/>
      <c r="N19" s="132">
        <v>0.25</v>
      </c>
      <c r="O19" s="129"/>
      <c r="P19" s="133">
        <v>2</v>
      </c>
      <c r="Q19" s="133" t="s">
        <v>34</v>
      </c>
      <c r="R19" s="451"/>
      <c r="S19" s="134" t="s">
        <v>35</v>
      </c>
      <c r="T19" s="450" t="s">
        <v>403</v>
      </c>
      <c r="U19" s="135" t="s">
        <v>36</v>
      </c>
    </row>
    <row r="20" spans="1:21" ht="42.75" customHeight="1">
      <c r="A20" s="455" t="s">
        <v>359</v>
      </c>
      <c r="B20" s="129" t="s">
        <v>384</v>
      </c>
      <c r="C20" s="129" t="s">
        <v>404</v>
      </c>
      <c r="D20" s="447" t="s">
        <v>405</v>
      </c>
      <c r="E20" s="131"/>
      <c r="F20" s="441">
        <v>18</v>
      </c>
      <c r="G20" s="441">
        <v>7</v>
      </c>
      <c r="H20" s="131"/>
      <c r="I20" s="131"/>
      <c r="J20" s="131"/>
      <c r="K20" s="131">
        <v>13</v>
      </c>
      <c r="L20" s="131"/>
      <c r="M20" s="131"/>
      <c r="N20" s="132">
        <v>0.25</v>
      </c>
      <c r="O20" s="129"/>
      <c r="P20" s="133">
        <v>2</v>
      </c>
      <c r="Q20" s="133" t="s">
        <v>34</v>
      </c>
      <c r="R20" s="134"/>
      <c r="S20" s="134" t="s">
        <v>35</v>
      </c>
      <c r="T20" s="450" t="s">
        <v>406</v>
      </c>
      <c r="U20" s="444" t="s">
        <v>53</v>
      </c>
    </row>
    <row r="21" spans="1:21" ht="43.5" customHeight="1">
      <c r="A21" s="455" t="s">
        <v>359</v>
      </c>
      <c r="B21" s="129" t="s">
        <v>384</v>
      </c>
      <c r="C21" s="129" t="s">
        <v>407</v>
      </c>
      <c r="D21" s="447" t="s">
        <v>408</v>
      </c>
      <c r="E21" s="131"/>
      <c r="F21" s="441">
        <v>3</v>
      </c>
      <c r="G21" s="441">
        <v>30</v>
      </c>
      <c r="H21" s="131"/>
      <c r="I21" s="131"/>
      <c r="J21" s="131"/>
      <c r="K21" s="131">
        <v>17</v>
      </c>
      <c r="L21" s="131"/>
      <c r="M21" s="131"/>
      <c r="N21" s="132">
        <v>0.25</v>
      </c>
      <c r="O21" s="129"/>
      <c r="P21" s="133">
        <v>2</v>
      </c>
      <c r="Q21" s="133" t="s">
        <v>34</v>
      </c>
      <c r="R21" s="134"/>
      <c r="S21" s="134" t="s">
        <v>35</v>
      </c>
      <c r="T21" s="449" t="s">
        <v>387</v>
      </c>
      <c r="U21" s="135" t="s">
        <v>36</v>
      </c>
    </row>
    <row r="22" spans="1:21" ht="42.75" customHeight="1">
      <c r="A22" s="455" t="s">
        <v>359</v>
      </c>
      <c r="B22" s="129" t="s">
        <v>384</v>
      </c>
      <c r="C22" s="129" t="s">
        <v>409</v>
      </c>
      <c r="D22" s="447" t="s">
        <v>410</v>
      </c>
      <c r="E22" s="131"/>
      <c r="F22" s="441">
        <v>3</v>
      </c>
      <c r="G22" s="441">
        <v>30</v>
      </c>
      <c r="H22" s="131"/>
      <c r="I22" s="131"/>
      <c r="J22" s="131"/>
      <c r="K22" s="131">
        <v>17</v>
      </c>
      <c r="L22" s="131"/>
      <c r="M22" s="131"/>
      <c r="N22" s="132">
        <v>0.25</v>
      </c>
      <c r="O22" s="129"/>
      <c r="P22" s="133">
        <v>2</v>
      </c>
      <c r="Q22" s="133" t="s">
        <v>34</v>
      </c>
      <c r="R22" s="134"/>
      <c r="S22" s="134" t="s">
        <v>35</v>
      </c>
      <c r="T22" s="449" t="s">
        <v>387</v>
      </c>
      <c r="U22" s="135" t="s">
        <v>36</v>
      </c>
    </row>
    <row r="23" spans="1:21" ht="24.95" customHeight="1">
      <c r="A23" s="455" t="s">
        <v>359</v>
      </c>
      <c r="B23" s="129" t="s">
        <v>384</v>
      </c>
      <c r="C23" s="129" t="s">
        <v>411</v>
      </c>
      <c r="D23" s="447" t="s">
        <v>412</v>
      </c>
      <c r="E23" s="131"/>
      <c r="F23" s="131" t="s">
        <v>413</v>
      </c>
      <c r="G23" s="131" t="s">
        <v>414</v>
      </c>
      <c r="H23" s="131"/>
      <c r="I23" s="131"/>
      <c r="J23" s="131"/>
      <c r="K23" s="131">
        <v>17</v>
      </c>
      <c r="L23" s="131"/>
      <c r="M23" s="131"/>
      <c r="N23" s="132">
        <v>0.25</v>
      </c>
      <c r="O23" s="129"/>
      <c r="P23" s="133">
        <v>2</v>
      </c>
      <c r="Q23" s="133" t="s">
        <v>34</v>
      </c>
      <c r="R23" s="134"/>
      <c r="S23" s="134" t="s">
        <v>35</v>
      </c>
      <c r="T23" s="449" t="s">
        <v>387</v>
      </c>
      <c r="U23" s="135" t="s">
        <v>36</v>
      </c>
    </row>
    <row r="24" spans="1:21" ht="24.95" customHeight="1">
      <c r="A24" s="455" t="s">
        <v>359</v>
      </c>
      <c r="B24" s="129" t="s">
        <v>384</v>
      </c>
      <c r="C24" s="129" t="s">
        <v>415</v>
      </c>
      <c r="D24" s="447" t="s">
        <v>416</v>
      </c>
      <c r="E24" s="131"/>
      <c r="F24" s="131" t="s">
        <v>413</v>
      </c>
      <c r="G24" s="131" t="s">
        <v>414</v>
      </c>
      <c r="H24" s="131"/>
      <c r="I24" s="131"/>
      <c r="J24" s="131"/>
      <c r="K24" s="131">
        <v>17</v>
      </c>
      <c r="L24" s="131"/>
      <c r="M24" s="131"/>
      <c r="N24" s="132">
        <v>0.25</v>
      </c>
      <c r="O24" s="129"/>
      <c r="P24" s="133">
        <v>2</v>
      </c>
      <c r="Q24" s="133" t="s">
        <v>34</v>
      </c>
      <c r="R24" s="134"/>
      <c r="S24" s="134" t="s">
        <v>35</v>
      </c>
      <c r="T24" s="449" t="s">
        <v>387</v>
      </c>
      <c r="U24" s="135" t="s">
        <v>36</v>
      </c>
    </row>
    <row r="25" spans="1:21" ht="24.95" customHeight="1">
      <c r="A25" s="455" t="s">
        <v>359</v>
      </c>
      <c r="B25" s="129" t="s">
        <v>384</v>
      </c>
      <c r="C25" s="129" t="s">
        <v>417</v>
      </c>
      <c r="D25" s="447" t="s">
        <v>418</v>
      </c>
      <c r="E25" s="131"/>
      <c r="F25" s="441">
        <v>20</v>
      </c>
      <c r="G25" s="441">
        <v>3</v>
      </c>
      <c r="H25" s="131"/>
      <c r="I25" s="131"/>
      <c r="J25" s="131"/>
      <c r="K25" s="131">
        <v>12</v>
      </c>
      <c r="L25" s="131"/>
      <c r="M25" s="131"/>
      <c r="N25" s="132">
        <v>0.25</v>
      </c>
      <c r="O25" s="129"/>
      <c r="P25" s="133">
        <v>2</v>
      </c>
      <c r="Q25" s="133" t="s">
        <v>34</v>
      </c>
      <c r="R25" s="134"/>
      <c r="S25" s="134" t="s">
        <v>35</v>
      </c>
      <c r="T25" s="449" t="s">
        <v>387</v>
      </c>
      <c r="U25" s="135" t="s">
        <v>36</v>
      </c>
    </row>
    <row r="26" spans="1:21" ht="38.25" customHeight="1">
      <c r="A26" s="455" t="s">
        <v>359</v>
      </c>
      <c r="B26" s="129" t="s">
        <v>384</v>
      </c>
      <c r="C26" s="129" t="s">
        <v>419</v>
      </c>
      <c r="D26" s="447" t="s">
        <v>420</v>
      </c>
      <c r="E26" s="131"/>
      <c r="F26" s="131" t="s">
        <v>413</v>
      </c>
      <c r="G26" s="131" t="s">
        <v>414</v>
      </c>
      <c r="H26" s="131"/>
      <c r="I26" s="131"/>
      <c r="J26" s="131"/>
      <c r="K26" s="131">
        <v>14</v>
      </c>
      <c r="L26" s="131"/>
      <c r="M26" s="131"/>
      <c r="N26" s="132">
        <v>0.25</v>
      </c>
      <c r="O26" s="129"/>
      <c r="P26" s="133">
        <v>2</v>
      </c>
      <c r="Q26" s="133" t="s">
        <v>34</v>
      </c>
      <c r="R26" s="451"/>
      <c r="S26" s="134" t="s">
        <v>35</v>
      </c>
      <c r="T26" s="449" t="s">
        <v>387</v>
      </c>
      <c r="U26" s="135" t="s">
        <v>36</v>
      </c>
    </row>
    <row r="27" spans="1:21" ht="24.95" customHeight="1">
      <c r="A27" s="455" t="s">
        <v>359</v>
      </c>
      <c r="B27" s="129" t="s">
        <v>384</v>
      </c>
      <c r="C27" s="129" t="s">
        <v>421</v>
      </c>
      <c r="D27" s="447" t="s">
        <v>422</v>
      </c>
      <c r="E27" s="131"/>
      <c r="F27" s="441">
        <v>8</v>
      </c>
      <c r="G27" s="441">
        <v>22</v>
      </c>
      <c r="H27" s="131"/>
      <c r="I27" s="131"/>
      <c r="J27" s="131"/>
      <c r="K27" s="131">
        <v>15</v>
      </c>
      <c r="L27" s="131"/>
      <c r="M27" s="131"/>
      <c r="N27" s="132">
        <v>0.25</v>
      </c>
      <c r="O27" s="129"/>
      <c r="P27" s="133">
        <v>2</v>
      </c>
      <c r="Q27" s="133" t="s">
        <v>34</v>
      </c>
      <c r="R27" s="134"/>
      <c r="S27" s="134" t="s">
        <v>35</v>
      </c>
      <c r="T27" s="450" t="s">
        <v>423</v>
      </c>
      <c r="U27" s="444" t="s">
        <v>53</v>
      </c>
    </row>
    <row r="28" spans="1:21" ht="24.95" customHeight="1">
      <c r="A28" s="455" t="s">
        <v>359</v>
      </c>
      <c r="B28" s="129" t="s">
        <v>384</v>
      </c>
      <c r="C28" s="129" t="s">
        <v>424</v>
      </c>
      <c r="D28" s="447" t="s">
        <v>425</v>
      </c>
      <c r="E28" s="131"/>
      <c r="F28" s="441">
        <v>21</v>
      </c>
      <c r="G28" s="441">
        <v>3</v>
      </c>
      <c r="H28" s="131"/>
      <c r="I28" s="131"/>
      <c r="J28" s="131"/>
      <c r="K28" s="131">
        <v>12</v>
      </c>
      <c r="L28" s="131"/>
      <c r="M28" s="131"/>
      <c r="N28" s="132">
        <v>0.25</v>
      </c>
      <c r="O28" s="129"/>
      <c r="P28" s="133">
        <v>2</v>
      </c>
      <c r="Q28" s="133" t="s">
        <v>34</v>
      </c>
      <c r="R28" s="134"/>
      <c r="S28" s="134" t="s">
        <v>35</v>
      </c>
      <c r="T28" s="450" t="s">
        <v>406</v>
      </c>
      <c r="U28" s="444" t="s">
        <v>53</v>
      </c>
    </row>
    <row r="29" spans="1:21" ht="24.95" customHeight="1">
      <c r="A29" s="455" t="s">
        <v>359</v>
      </c>
      <c r="B29" s="129" t="s">
        <v>384</v>
      </c>
      <c r="C29" s="129" t="s">
        <v>426</v>
      </c>
      <c r="D29" s="447" t="s">
        <v>427</v>
      </c>
      <c r="E29" s="131"/>
      <c r="F29" s="441">
        <v>3</v>
      </c>
      <c r="G29" s="441">
        <v>30</v>
      </c>
      <c r="H29" s="131"/>
      <c r="I29" s="131"/>
      <c r="J29" s="131"/>
      <c r="K29" s="131">
        <v>17</v>
      </c>
      <c r="L29" s="131"/>
      <c r="M29" s="131"/>
      <c r="N29" s="132">
        <v>0.25</v>
      </c>
      <c r="O29" s="129"/>
      <c r="P29" s="133">
        <v>2</v>
      </c>
      <c r="Q29" s="133" t="s">
        <v>34</v>
      </c>
      <c r="R29" s="134"/>
      <c r="S29" s="134" t="s">
        <v>35</v>
      </c>
      <c r="T29" s="449" t="s">
        <v>387</v>
      </c>
      <c r="U29" s="135" t="s">
        <v>36</v>
      </c>
    </row>
    <row r="30" spans="1:21" ht="24.95" customHeight="1">
      <c r="A30" s="455" t="s">
        <v>359</v>
      </c>
      <c r="B30" s="129" t="s">
        <v>384</v>
      </c>
      <c r="C30" s="129" t="s">
        <v>428</v>
      </c>
      <c r="D30" s="447" t="s">
        <v>429</v>
      </c>
      <c r="E30" s="131"/>
      <c r="F30" s="441">
        <v>3</v>
      </c>
      <c r="G30" s="441">
        <v>30</v>
      </c>
      <c r="H30" s="131"/>
      <c r="I30" s="131"/>
      <c r="J30" s="131"/>
      <c r="K30" s="131">
        <v>17</v>
      </c>
      <c r="L30" s="131"/>
      <c r="M30" s="131"/>
      <c r="N30" s="132">
        <v>0.25</v>
      </c>
      <c r="O30" s="129"/>
      <c r="P30" s="133">
        <v>2</v>
      </c>
      <c r="Q30" s="133" t="s">
        <v>34</v>
      </c>
      <c r="R30" s="134"/>
      <c r="S30" s="134" t="s">
        <v>35</v>
      </c>
      <c r="T30" s="449" t="s">
        <v>387</v>
      </c>
      <c r="U30" s="135" t="s">
        <v>36</v>
      </c>
    </row>
    <row r="31" spans="1:21" ht="24.95" customHeight="1">
      <c r="A31" s="455" t="s">
        <v>359</v>
      </c>
      <c r="B31" s="129" t="s">
        <v>384</v>
      </c>
      <c r="C31" s="129" t="s">
        <v>430</v>
      </c>
      <c r="D31" s="447" t="s">
        <v>431</v>
      </c>
      <c r="E31" s="131"/>
      <c r="F31" s="441">
        <v>21</v>
      </c>
      <c r="G31" s="441">
        <v>3</v>
      </c>
      <c r="H31" s="131"/>
      <c r="I31" s="131"/>
      <c r="J31" s="131"/>
      <c r="K31" s="131">
        <v>12</v>
      </c>
      <c r="L31" s="131"/>
      <c r="M31" s="131"/>
      <c r="N31" s="132">
        <v>0.25</v>
      </c>
      <c r="O31" s="129"/>
      <c r="P31" s="133">
        <v>2</v>
      </c>
      <c r="Q31" s="133" t="s">
        <v>34</v>
      </c>
      <c r="R31" s="451"/>
      <c r="S31" s="134" t="s">
        <v>35</v>
      </c>
      <c r="T31" s="450" t="s">
        <v>403</v>
      </c>
      <c r="U31" s="444" t="s">
        <v>53</v>
      </c>
    </row>
    <row r="32" spans="1:21" ht="24.95" customHeight="1">
      <c r="A32" s="455" t="s">
        <v>359</v>
      </c>
      <c r="B32" s="129" t="s">
        <v>384</v>
      </c>
      <c r="C32" s="129" t="s">
        <v>432</v>
      </c>
      <c r="D32" s="447" t="s">
        <v>433</v>
      </c>
      <c r="E32" s="131"/>
      <c r="F32" s="441">
        <v>12</v>
      </c>
      <c r="G32" s="441">
        <v>16</v>
      </c>
      <c r="H32" s="131"/>
      <c r="I32" s="131"/>
      <c r="J32" s="131"/>
      <c r="K32" s="131">
        <v>14</v>
      </c>
      <c r="L32" s="131"/>
      <c r="M32" s="131"/>
      <c r="N32" s="132">
        <v>0.25</v>
      </c>
      <c r="O32" s="129"/>
      <c r="P32" s="133">
        <v>2</v>
      </c>
      <c r="Q32" s="133" t="s">
        <v>34</v>
      </c>
      <c r="R32" s="134"/>
      <c r="S32" s="134" t="s">
        <v>35</v>
      </c>
      <c r="T32" s="450" t="s">
        <v>406</v>
      </c>
      <c r="U32" s="135" t="s">
        <v>36</v>
      </c>
    </row>
    <row r="33" spans="1:21" ht="24.95" customHeight="1">
      <c r="A33" s="455" t="s">
        <v>359</v>
      </c>
      <c r="B33" s="129" t="s">
        <v>384</v>
      </c>
      <c r="C33" s="129" t="s">
        <v>426</v>
      </c>
      <c r="D33" s="447" t="s">
        <v>434</v>
      </c>
      <c r="E33" s="131"/>
      <c r="F33" s="441">
        <v>3</v>
      </c>
      <c r="G33" s="441">
        <v>30</v>
      </c>
      <c r="H33" s="131"/>
      <c r="I33" s="131"/>
      <c r="J33" s="131"/>
      <c r="K33" s="131">
        <v>17</v>
      </c>
      <c r="L33" s="131"/>
      <c r="M33" s="131"/>
      <c r="N33" s="132">
        <v>0.25</v>
      </c>
      <c r="O33" s="129"/>
      <c r="P33" s="133">
        <v>2</v>
      </c>
      <c r="Q33" s="133" t="s">
        <v>34</v>
      </c>
      <c r="R33" s="451"/>
      <c r="S33" s="134" t="s">
        <v>35</v>
      </c>
      <c r="T33" s="450" t="s">
        <v>406</v>
      </c>
      <c r="U33" s="444" t="s">
        <v>53</v>
      </c>
    </row>
    <row r="34" spans="1:21" ht="24.95" customHeight="1">
      <c r="A34" s="455" t="s">
        <v>359</v>
      </c>
      <c r="B34" s="129" t="s">
        <v>384</v>
      </c>
      <c r="C34" s="129" t="s">
        <v>435</v>
      </c>
      <c r="D34" s="447" t="s">
        <v>436</v>
      </c>
      <c r="E34" s="131"/>
      <c r="F34" s="441">
        <v>21</v>
      </c>
      <c r="G34" s="441">
        <v>3</v>
      </c>
      <c r="H34" s="131"/>
      <c r="I34" s="131"/>
      <c r="J34" s="131"/>
      <c r="K34" s="131">
        <v>12</v>
      </c>
      <c r="L34" s="131"/>
      <c r="M34" s="131"/>
      <c r="N34" s="132">
        <v>0.25</v>
      </c>
      <c r="O34" s="129"/>
      <c r="P34" s="133">
        <v>2</v>
      </c>
      <c r="Q34" s="133" t="s">
        <v>34</v>
      </c>
      <c r="R34" s="451"/>
      <c r="S34" s="134" t="s">
        <v>35</v>
      </c>
      <c r="T34" s="449" t="s">
        <v>387</v>
      </c>
      <c r="U34" s="444" t="s">
        <v>53</v>
      </c>
    </row>
    <row r="35" spans="1:21" ht="24.95" customHeight="1">
      <c r="A35" s="455" t="s">
        <v>359</v>
      </c>
      <c r="B35" s="129" t="s">
        <v>384</v>
      </c>
      <c r="C35" s="129" t="s">
        <v>437</v>
      </c>
      <c r="D35" s="447" t="s">
        <v>438</v>
      </c>
      <c r="E35" s="131"/>
      <c r="F35" s="441">
        <v>9</v>
      </c>
      <c r="G35" s="441">
        <v>21</v>
      </c>
      <c r="H35" s="131"/>
      <c r="I35" s="131"/>
      <c r="J35" s="131"/>
      <c r="K35" s="131">
        <v>15</v>
      </c>
      <c r="L35" s="131"/>
      <c r="M35" s="131"/>
      <c r="N35" s="132">
        <v>0.25</v>
      </c>
      <c r="O35" s="129"/>
      <c r="P35" s="133">
        <v>2</v>
      </c>
      <c r="Q35" s="133" t="s">
        <v>34</v>
      </c>
      <c r="R35" s="134"/>
      <c r="S35" s="134" t="s">
        <v>35</v>
      </c>
      <c r="T35" s="450" t="s">
        <v>439</v>
      </c>
      <c r="U35" s="135" t="s">
        <v>36</v>
      </c>
    </row>
    <row r="36" spans="1:21" ht="43.5" customHeight="1">
      <c r="A36" s="455" t="s">
        <v>359</v>
      </c>
      <c r="B36" s="129" t="s">
        <v>384</v>
      </c>
      <c r="C36" s="129" t="s">
        <v>440</v>
      </c>
      <c r="D36" s="447" t="s">
        <v>441</v>
      </c>
      <c r="E36" s="131"/>
      <c r="F36" s="441">
        <v>5</v>
      </c>
      <c r="G36" s="441">
        <v>27</v>
      </c>
      <c r="H36" s="131"/>
      <c r="I36" s="131" t="s">
        <v>49</v>
      </c>
      <c r="J36" s="131"/>
      <c r="K36" s="131">
        <v>16</v>
      </c>
      <c r="L36" s="131">
        <v>15</v>
      </c>
      <c r="M36" s="131"/>
      <c r="N36" s="132">
        <v>0.25</v>
      </c>
      <c r="O36" s="129"/>
      <c r="P36" s="133">
        <v>2</v>
      </c>
      <c r="Q36" s="133" t="s">
        <v>34</v>
      </c>
      <c r="R36" s="134"/>
      <c r="S36" s="134" t="s">
        <v>35</v>
      </c>
      <c r="T36" s="449" t="s">
        <v>387</v>
      </c>
      <c r="U36" s="135" t="s">
        <v>36</v>
      </c>
    </row>
    <row r="37" spans="1:21" ht="24.95" customHeight="1">
      <c r="A37" s="455" t="s">
        <v>359</v>
      </c>
      <c r="B37" s="129" t="s">
        <v>384</v>
      </c>
      <c r="C37" s="129" t="s">
        <v>442</v>
      </c>
      <c r="D37" s="447" t="s">
        <v>443</v>
      </c>
      <c r="E37" s="131"/>
      <c r="F37" s="441">
        <v>12</v>
      </c>
      <c r="G37" s="441">
        <v>16</v>
      </c>
      <c r="H37" s="131"/>
      <c r="I37" s="131"/>
      <c r="J37" s="131"/>
      <c r="K37" s="131">
        <v>14</v>
      </c>
      <c r="L37" s="131"/>
      <c r="M37" s="131"/>
      <c r="N37" s="132">
        <v>0.25</v>
      </c>
      <c r="O37" s="129"/>
      <c r="P37" s="133">
        <v>2</v>
      </c>
      <c r="Q37" s="133" t="s">
        <v>34</v>
      </c>
      <c r="R37" s="451"/>
      <c r="S37" s="134" t="s">
        <v>35</v>
      </c>
      <c r="T37" s="450" t="s">
        <v>444</v>
      </c>
      <c r="U37" s="135" t="s">
        <v>36</v>
      </c>
    </row>
    <row r="38" spans="1:21" ht="24.95" customHeight="1">
      <c r="A38" s="455" t="s">
        <v>359</v>
      </c>
      <c r="B38" s="129" t="s">
        <v>384</v>
      </c>
      <c r="C38" s="129" t="s">
        <v>445</v>
      </c>
      <c r="D38" s="447" t="s">
        <v>446</v>
      </c>
      <c r="E38" s="131"/>
      <c r="F38" s="441">
        <v>0</v>
      </c>
      <c r="G38" s="441">
        <v>34</v>
      </c>
      <c r="H38" s="131"/>
      <c r="I38" s="131"/>
      <c r="J38" s="131"/>
      <c r="K38" s="131">
        <v>17</v>
      </c>
      <c r="L38" s="131"/>
      <c r="M38" s="131"/>
      <c r="N38" s="132">
        <v>0.25</v>
      </c>
      <c r="O38" s="129"/>
      <c r="P38" s="133">
        <v>2</v>
      </c>
      <c r="Q38" s="133" t="s">
        <v>34</v>
      </c>
      <c r="R38" s="134"/>
      <c r="S38" s="134" t="s">
        <v>35</v>
      </c>
      <c r="T38" s="449" t="s">
        <v>387</v>
      </c>
      <c r="U38" s="135" t="s">
        <v>36</v>
      </c>
    </row>
    <row r="39" spans="1:21" ht="24.95" customHeight="1">
      <c r="A39" s="455" t="s">
        <v>359</v>
      </c>
      <c r="B39" s="129" t="s">
        <v>384</v>
      </c>
      <c r="C39" s="129" t="s">
        <v>447</v>
      </c>
      <c r="D39" s="447" t="s">
        <v>448</v>
      </c>
      <c r="E39" s="131"/>
      <c r="F39" s="441">
        <v>0</v>
      </c>
      <c r="G39" s="441">
        <v>34</v>
      </c>
      <c r="H39" s="131"/>
      <c r="I39" s="131"/>
      <c r="J39" s="131"/>
      <c r="K39" s="131">
        <v>17</v>
      </c>
      <c r="L39" s="131"/>
      <c r="M39" s="131"/>
      <c r="N39" s="132">
        <v>0.25</v>
      </c>
      <c r="O39" s="129"/>
      <c r="P39" s="133">
        <v>2</v>
      </c>
      <c r="Q39" s="133" t="s">
        <v>34</v>
      </c>
      <c r="R39" s="134"/>
      <c r="S39" s="134" t="s">
        <v>35</v>
      </c>
      <c r="T39" s="449" t="s">
        <v>387</v>
      </c>
      <c r="U39" s="135" t="s">
        <v>36</v>
      </c>
    </row>
    <row r="40" spans="1:21" ht="24.95" customHeight="1">
      <c r="A40" s="455" t="s">
        <v>359</v>
      </c>
      <c r="B40" s="129" t="s">
        <v>384</v>
      </c>
      <c r="C40" s="129" t="s">
        <v>449</v>
      </c>
      <c r="D40" s="447" t="s">
        <v>450</v>
      </c>
      <c r="E40" s="131"/>
      <c r="F40" s="441">
        <v>21</v>
      </c>
      <c r="G40" s="452">
        <v>3</v>
      </c>
      <c r="H40" s="131"/>
      <c r="I40" s="131"/>
      <c r="J40" s="131"/>
      <c r="K40" s="131">
        <v>12</v>
      </c>
      <c r="L40" s="131"/>
      <c r="M40" s="131"/>
      <c r="N40" s="132">
        <v>0.25</v>
      </c>
      <c r="O40" s="129"/>
      <c r="P40" s="133">
        <v>2</v>
      </c>
      <c r="Q40" s="133" t="s">
        <v>34</v>
      </c>
      <c r="R40" s="134"/>
      <c r="S40" s="134" t="s">
        <v>35</v>
      </c>
      <c r="T40" s="449" t="s">
        <v>387</v>
      </c>
      <c r="U40" s="444" t="s">
        <v>53</v>
      </c>
    </row>
    <row r="41" spans="1:21" ht="46.5" customHeight="1">
      <c r="A41" s="455" t="s">
        <v>359</v>
      </c>
      <c r="B41" s="129" t="s">
        <v>384</v>
      </c>
      <c r="C41" s="129" t="s">
        <v>451</v>
      </c>
      <c r="D41" s="447" t="s">
        <v>452</v>
      </c>
      <c r="E41" s="131"/>
      <c r="F41" s="441">
        <v>12</v>
      </c>
      <c r="G41" s="452">
        <v>16</v>
      </c>
      <c r="H41" s="131"/>
      <c r="I41" s="131"/>
      <c r="J41" s="131"/>
      <c r="K41" s="131">
        <v>14</v>
      </c>
      <c r="L41" s="131"/>
      <c r="M41" s="131"/>
      <c r="N41" s="132">
        <v>0.25</v>
      </c>
      <c r="O41" s="129"/>
      <c r="P41" s="133">
        <v>2</v>
      </c>
      <c r="Q41" s="133" t="s">
        <v>34</v>
      </c>
      <c r="R41" s="134"/>
      <c r="S41" s="134" t="s">
        <v>35</v>
      </c>
      <c r="T41" s="449" t="s">
        <v>387</v>
      </c>
      <c r="U41" s="444" t="s">
        <v>53</v>
      </c>
    </row>
    <row r="42" spans="1:21" ht="24.95" customHeight="1">
      <c r="A42" s="455" t="s">
        <v>359</v>
      </c>
      <c r="B42" s="129" t="s">
        <v>384</v>
      </c>
      <c r="C42" s="129" t="s">
        <v>453</v>
      </c>
      <c r="D42" s="447" t="s">
        <v>454</v>
      </c>
      <c r="E42" s="131"/>
      <c r="F42" s="441">
        <v>12</v>
      </c>
      <c r="G42" s="441">
        <v>14</v>
      </c>
      <c r="H42" s="131"/>
      <c r="I42" s="131"/>
      <c r="J42" s="131"/>
      <c r="K42" s="131">
        <v>13</v>
      </c>
      <c r="L42" s="131"/>
      <c r="M42" s="131"/>
      <c r="N42" s="132">
        <v>0.25</v>
      </c>
      <c r="O42" s="129"/>
      <c r="P42" s="133">
        <v>2</v>
      </c>
      <c r="Q42" s="133" t="s">
        <v>34</v>
      </c>
      <c r="R42" s="134"/>
      <c r="S42" s="134" t="s">
        <v>35</v>
      </c>
      <c r="T42" s="450" t="s">
        <v>439</v>
      </c>
      <c r="U42" s="444" t="s">
        <v>53</v>
      </c>
    </row>
    <row r="43" spans="1:21" ht="24.95" customHeight="1">
      <c r="A43" s="455" t="s">
        <v>359</v>
      </c>
      <c r="B43" s="129" t="s">
        <v>384</v>
      </c>
      <c r="C43" s="129" t="s">
        <v>455</v>
      </c>
      <c r="D43" s="453" t="s">
        <v>456</v>
      </c>
      <c r="E43" s="131"/>
      <c r="F43" s="441">
        <v>21</v>
      </c>
      <c r="G43" s="441">
        <v>3</v>
      </c>
      <c r="H43" s="131"/>
      <c r="I43" s="131"/>
      <c r="J43" s="131"/>
      <c r="K43" s="131">
        <v>12</v>
      </c>
      <c r="L43" s="131"/>
      <c r="M43" s="131"/>
      <c r="N43" s="132">
        <v>0.25</v>
      </c>
      <c r="O43" s="129"/>
      <c r="P43" s="133">
        <v>2</v>
      </c>
      <c r="Q43" s="133" t="s">
        <v>34</v>
      </c>
      <c r="R43" s="134"/>
      <c r="S43" s="134" t="s">
        <v>35</v>
      </c>
      <c r="T43" s="449" t="s">
        <v>387</v>
      </c>
      <c r="U43" s="444" t="s">
        <v>53</v>
      </c>
    </row>
    <row r="44" spans="1:21" ht="24.95" customHeight="1">
      <c r="A44" s="455" t="s">
        <v>359</v>
      </c>
      <c r="B44" s="129" t="s">
        <v>384</v>
      </c>
      <c r="C44" s="129" t="s">
        <v>457</v>
      </c>
      <c r="D44" s="447" t="s">
        <v>458</v>
      </c>
      <c r="E44" s="131"/>
      <c r="F44" s="441">
        <v>6</v>
      </c>
      <c r="G44" s="452">
        <v>25</v>
      </c>
      <c r="H44" s="131"/>
      <c r="I44" s="131" t="s">
        <v>49</v>
      </c>
      <c r="J44" s="131"/>
      <c r="K44" s="131">
        <v>16</v>
      </c>
      <c r="L44" s="131">
        <v>10</v>
      </c>
      <c r="M44" s="131"/>
      <c r="N44" s="132">
        <v>0.25</v>
      </c>
      <c r="O44" s="129"/>
      <c r="P44" s="133">
        <v>2</v>
      </c>
      <c r="Q44" s="133" t="s">
        <v>34</v>
      </c>
      <c r="R44" s="134"/>
      <c r="S44" s="134" t="s">
        <v>35</v>
      </c>
      <c r="T44" s="449" t="s">
        <v>387</v>
      </c>
      <c r="U44" s="135" t="s">
        <v>36</v>
      </c>
    </row>
    <row r="45" spans="1:21" ht="24.95" customHeight="1">
      <c r="A45" s="455" t="s">
        <v>359</v>
      </c>
      <c r="B45" s="129" t="s">
        <v>384</v>
      </c>
      <c r="C45" s="129" t="s">
        <v>459</v>
      </c>
      <c r="D45" s="453" t="s">
        <v>460</v>
      </c>
      <c r="E45" s="131"/>
      <c r="F45" s="441">
        <v>21</v>
      </c>
      <c r="G45" s="441">
        <v>3</v>
      </c>
      <c r="H45" s="131"/>
      <c r="I45" s="131"/>
      <c r="J45" s="131"/>
      <c r="K45" s="131">
        <v>15</v>
      </c>
      <c r="L45" s="131"/>
      <c r="M45" s="131"/>
      <c r="N45" s="132">
        <v>0.25</v>
      </c>
      <c r="O45" s="129"/>
      <c r="P45" s="133">
        <v>2</v>
      </c>
      <c r="Q45" s="133" t="s">
        <v>34</v>
      </c>
      <c r="R45" s="134"/>
      <c r="S45" s="134" t="s">
        <v>35</v>
      </c>
      <c r="T45" s="449" t="s">
        <v>387</v>
      </c>
      <c r="U45" s="444" t="s">
        <v>53</v>
      </c>
    </row>
    <row r="46" spans="1:21" ht="24.95" customHeight="1">
      <c r="A46" s="455" t="s">
        <v>359</v>
      </c>
      <c r="B46" s="129" t="s">
        <v>384</v>
      </c>
      <c r="C46" s="129" t="s">
        <v>461</v>
      </c>
      <c r="D46" s="447" t="s">
        <v>462</v>
      </c>
      <c r="E46" s="131"/>
      <c r="F46" s="441">
        <v>8</v>
      </c>
      <c r="G46" s="441">
        <v>22</v>
      </c>
      <c r="H46" s="131"/>
      <c r="I46" s="131"/>
      <c r="J46" s="131"/>
      <c r="K46" s="131">
        <v>15</v>
      </c>
      <c r="L46" s="131"/>
      <c r="M46" s="131"/>
      <c r="N46" s="132">
        <v>0.25</v>
      </c>
      <c r="O46" s="129"/>
      <c r="P46" s="133">
        <v>2</v>
      </c>
      <c r="Q46" s="133" t="s">
        <v>34</v>
      </c>
      <c r="R46" s="134"/>
      <c r="S46" s="134" t="s">
        <v>35</v>
      </c>
      <c r="T46" s="449" t="s">
        <v>387</v>
      </c>
      <c r="U46" s="135" t="s">
        <v>36</v>
      </c>
    </row>
    <row r="47" spans="1:21" ht="24.95" customHeight="1">
      <c r="A47" s="455" t="s">
        <v>359</v>
      </c>
      <c r="B47" s="129" t="s">
        <v>384</v>
      </c>
      <c r="C47" s="129" t="s">
        <v>463</v>
      </c>
      <c r="D47" s="447" t="s">
        <v>464</v>
      </c>
      <c r="E47" s="131"/>
      <c r="F47" s="441">
        <v>12</v>
      </c>
      <c r="G47" s="441">
        <v>16</v>
      </c>
      <c r="H47" s="131"/>
      <c r="I47" s="131"/>
      <c r="J47" s="131"/>
      <c r="K47" s="131">
        <v>14</v>
      </c>
      <c r="L47" s="131"/>
      <c r="M47" s="131"/>
      <c r="N47" s="132">
        <v>0.25</v>
      </c>
      <c r="O47" s="129"/>
      <c r="P47" s="133">
        <v>2</v>
      </c>
      <c r="Q47" s="133" t="s">
        <v>34</v>
      </c>
      <c r="R47" s="134"/>
      <c r="S47" s="134" t="s">
        <v>35</v>
      </c>
      <c r="T47" s="450" t="s">
        <v>465</v>
      </c>
      <c r="U47" s="444" t="s">
        <v>53</v>
      </c>
    </row>
    <row r="48" spans="1:21" ht="24.95" customHeight="1">
      <c r="A48" s="455" t="s">
        <v>359</v>
      </c>
      <c r="B48" s="129" t="s">
        <v>384</v>
      </c>
      <c r="C48" s="129" t="s">
        <v>466</v>
      </c>
      <c r="D48" s="447" t="s">
        <v>467</v>
      </c>
      <c r="E48" s="131"/>
      <c r="F48" s="441">
        <v>21</v>
      </c>
      <c r="G48" s="452">
        <v>3</v>
      </c>
      <c r="H48" s="131"/>
      <c r="I48" s="131"/>
      <c r="J48" s="131"/>
      <c r="K48" s="131">
        <v>12</v>
      </c>
      <c r="L48" s="131"/>
      <c r="M48" s="131"/>
      <c r="N48" s="132">
        <v>0.25</v>
      </c>
      <c r="O48" s="129"/>
      <c r="P48" s="133">
        <v>2</v>
      </c>
      <c r="Q48" s="133" t="s">
        <v>34</v>
      </c>
      <c r="R48" s="134"/>
      <c r="S48" s="134" t="s">
        <v>35</v>
      </c>
      <c r="T48" s="450" t="s">
        <v>468</v>
      </c>
      <c r="U48" s="444" t="s">
        <v>53</v>
      </c>
    </row>
    <row r="49" spans="1:21" ht="24.95" customHeight="1">
      <c r="A49" s="455" t="s">
        <v>359</v>
      </c>
      <c r="B49" s="129" t="s">
        <v>384</v>
      </c>
      <c r="C49" s="129" t="s">
        <v>469</v>
      </c>
      <c r="D49" s="447" t="s">
        <v>470</v>
      </c>
      <c r="E49" s="131"/>
      <c r="F49" s="441">
        <v>21</v>
      </c>
      <c r="G49" s="441">
        <v>3</v>
      </c>
      <c r="H49" s="131"/>
      <c r="I49" s="131"/>
      <c r="J49" s="131"/>
      <c r="K49" s="131">
        <v>12</v>
      </c>
      <c r="L49" s="131"/>
      <c r="M49" s="131"/>
      <c r="N49" s="132">
        <v>0.25</v>
      </c>
      <c r="O49" s="129"/>
      <c r="P49" s="133">
        <v>2</v>
      </c>
      <c r="Q49" s="133" t="s">
        <v>34</v>
      </c>
      <c r="R49" s="134"/>
      <c r="S49" s="134" t="s">
        <v>35</v>
      </c>
      <c r="T49" s="449" t="s">
        <v>387</v>
      </c>
      <c r="U49" s="444" t="s">
        <v>53</v>
      </c>
    </row>
    <row r="50" spans="1:21" ht="24.95" customHeight="1">
      <c r="A50" s="455" t="s">
        <v>359</v>
      </c>
      <c r="B50" s="129" t="s">
        <v>384</v>
      </c>
      <c r="C50" s="129" t="s">
        <v>471</v>
      </c>
      <c r="D50" s="447" t="s">
        <v>472</v>
      </c>
      <c r="E50" s="131"/>
      <c r="F50" s="441">
        <v>7</v>
      </c>
      <c r="G50" s="452">
        <v>23</v>
      </c>
      <c r="H50" s="131"/>
      <c r="I50" s="131"/>
      <c r="J50" s="131"/>
      <c r="K50" s="131">
        <v>15</v>
      </c>
      <c r="L50" s="131"/>
      <c r="M50" s="131"/>
      <c r="N50" s="132">
        <v>0.25</v>
      </c>
      <c r="O50" s="129"/>
      <c r="P50" s="133">
        <v>2</v>
      </c>
      <c r="Q50" s="133" t="s">
        <v>34</v>
      </c>
      <c r="R50" s="451"/>
      <c r="S50" s="134" t="s">
        <v>35</v>
      </c>
      <c r="T50" s="449" t="s">
        <v>387</v>
      </c>
      <c r="U50" s="444" t="s">
        <v>53</v>
      </c>
    </row>
    <row r="51" spans="1:21" ht="24.95" customHeight="1">
      <c r="A51" s="455" t="s">
        <v>359</v>
      </c>
      <c r="B51" s="129" t="s">
        <v>384</v>
      </c>
      <c r="C51" s="129" t="s">
        <v>473</v>
      </c>
      <c r="D51" s="447" t="s">
        <v>474</v>
      </c>
      <c r="E51" s="131"/>
      <c r="F51" s="441">
        <v>4</v>
      </c>
      <c r="G51" s="452">
        <v>28</v>
      </c>
      <c r="H51" s="131"/>
      <c r="I51" s="131"/>
      <c r="J51" s="131"/>
      <c r="K51" s="131">
        <v>16</v>
      </c>
      <c r="L51" s="131"/>
      <c r="M51" s="131"/>
      <c r="N51" s="132">
        <v>0.25</v>
      </c>
      <c r="O51" s="129"/>
      <c r="P51" s="133">
        <v>2</v>
      </c>
      <c r="Q51" s="133" t="s">
        <v>34</v>
      </c>
      <c r="R51" s="134"/>
      <c r="S51" s="134" t="s">
        <v>35</v>
      </c>
      <c r="T51" s="449" t="s">
        <v>387</v>
      </c>
      <c r="U51" s="444" t="s">
        <v>53</v>
      </c>
    </row>
    <row r="52" spans="1:21" ht="24.95" customHeight="1">
      <c r="A52" s="455" t="s">
        <v>359</v>
      </c>
      <c r="B52" s="129" t="s">
        <v>384</v>
      </c>
      <c r="C52" s="129" t="s">
        <v>475</v>
      </c>
      <c r="D52" s="447" t="s">
        <v>476</v>
      </c>
      <c r="E52" s="131"/>
      <c r="F52" s="441">
        <v>0</v>
      </c>
      <c r="G52" s="441">
        <v>34</v>
      </c>
      <c r="H52" s="131"/>
      <c r="I52" s="131"/>
      <c r="J52" s="131"/>
      <c r="K52" s="131">
        <v>17</v>
      </c>
      <c r="L52" s="131"/>
      <c r="M52" s="131"/>
      <c r="N52" s="132">
        <v>0.25</v>
      </c>
      <c r="O52" s="129"/>
      <c r="P52" s="133">
        <v>2</v>
      </c>
      <c r="Q52" s="133" t="s">
        <v>34</v>
      </c>
      <c r="R52" s="134"/>
      <c r="S52" s="134" t="s">
        <v>35</v>
      </c>
      <c r="T52" s="450" t="s">
        <v>477</v>
      </c>
      <c r="U52" s="135" t="s">
        <v>36</v>
      </c>
    </row>
    <row r="53" spans="1:21" ht="24.95" customHeight="1">
      <c r="A53" s="455" t="s">
        <v>359</v>
      </c>
      <c r="B53" s="129" t="s">
        <v>384</v>
      </c>
      <c r="C53" s="129" t="s">
        <v>478</v>
      </c>
      <c r="D53" s="447" t="s">
        <v>479</v>
      </c>
      <c r="E53" s="131"/>
      <c r="F53" s="441">
        <v>14</v>
      </c>
      <c r="G53" s="441">
        <v>8</v>
      </c>
      <c r="H53" s="131"/>
      <c r="I53" s="131"/>
      <c r="J53" s="131"/>
      <c r="K53" s="131">
        <v>11</v>
      </c>
      <c r="L53" s="131"/>
      <c r="M53" s="131"/>
      <c r="N53" s="132">
        <v>0.25</v>
      </c>
      <c r="O53" s="129"/>
      <c r="P53" s="133">
        <v>2</v>
      </c>
      <c r="Q53" s="133" t="s">
        <v>34</v>
      </c>
      <c r="R53" s="134"/>
      <c r="S53" s="134" t="s">
        <v>35</v>
      </c>
      <c r="T53" s="449" t="s">
        <v>387</v>
      </c>
      <c r="U53" s="135" t="s">
        <v>36</v>
      </c>
    </row>
    <row r="54" spans="1:21" ht="24.95" customHeight="1">
      <c r="A54" s="455" t="s">
        <v>359</v>
      </c>
      <c r="B54" s="129" t="s">
        <v>384</v>
      </c>
      <c r="C54" s="129" t="s">
        <v>480</v>
      </c>
      <c r="D54" s="447" t="s">
        <v>481</v>
      </c>
      <c r="E54" s="131"/>
      <c r="F54" s="441">
        <v>6</v>
      </c>
      <c r="G54" s="441">
        <v>25</v>
      </c>
      <c r="H54" s="131"/>
      <c r="I54" s="131"/>
      <c r="J54" s="131"/>
      <c r="K54" s="131">
        <v>16</v>
      </c>
      <c r="L54" s="131"/>
      <c r="M54" s="131"/>
      <c r="N54" s="132">
        <v>0.25</v>
      </c>
      <c r="O54" s="129"/>
      <c r="P54" s="133">
        <v>2</v>
      </c>
      <c r="Q54" s="133" t="s">
        <v>34</v>
      </c>
      <c r="R54" s="134"/>
      <c r="S54" s="134" t="s">
        <v>35</v>
      </c>
      <c r="T54" s="449" t="s">
        <v>387</v>
      </c>
      <c r="U54" s="135" t="s">
        <v>36</v>
      </c>
    </row>
    <row r="55" spans="1:21" ht="24.95" customHeight="1">
      <c r="A55" s="455" t="s">
        <v>359</v>
      </c>
      <c r="B55" s="129" t="s">
        <v>384</v>
      </c>
      <c r="C55" s="129" t="s">
        <v>482</v>
      </c>
      <c r="D55" s="447" t="s">
        <v>483</v>
      </c>
      <c r="E55" s="131"/>
      <c r="F55" s="441">
        <v>7</v>
      </c>
      <c r="G55" s="441">
        <v>23</v>
      </c>
      <c r="H55" s="131"/>
      <c r="I55" s="131"/>
      <c r="J55" s="131"/>
      <c r="K55" s="131">
        <v>15</v>
      </c>
      <c r="L55" s="131"/>
      <c r="M55" s="131"/>
      <c r="N55" s="132">
        <v>0.25</v>
      </c>
      <c r="O55" s="129"/>
      <c r="P55" s="133">
        <v>2</v>
      </c>
      <c r="Q55" s="133" t="s">
        <v>34</v>
      </c>
      <c r="R55" s="134"/>
      <c r="S55" s="134" t="s">
        <v>35</v>
      </c>
      <c r="T55" s="449" t="s">
        <v>387</v>
      </c>
      <c r="U55" s="135" t="s">
        <v>36</v>
      </c>
    </row>
    <row r="56" spans="1:21" ht="24.95" customHeight="1">
      <c r="A56" s="455" t="s">
        <v>359</v>
      </c>
      <c r="B56" s="129" t="s">
        <v>384</v>
      </c>
      <c r="C56" s="129" t="s">
        <v>484</v>
      </c>
      <c r="D56" s="447" t="s">
        <v>485</v>
      </c>
      <c r="E56" s="131"/>
      <c r="F56" s="441">
        <v>6</v>
      </c>
      <c r="G56" s="441">
        <v>22</v>
      </c>
      <c r="H56" s="131"/>
      <c r="I56" s="131"/>
      <c r="J56" s="131"/>
      <c r="K56" s="131">
        <v>14</v>
      </c>
      <c r="L56" s="131"/>
      <c r="M56" s="131"/>
      <c r="N56" s="132">
        <v>0.25</v>
      </c>
      <c r="O56" s="129"/>
      <c r="P56" s="133">
        <v>2</v>
      </c>
      <c r="Q56" s="133" t="s">
        <v>34</v>
      </c>
      <c r="R56" s="134"/>
      <c r="S56" s="134" t="s">
        <v>35</v>
      </c>
      <c r="T56" s="449" t="s">
        <v>387</v>
      </c>
      <c r="U56" s="135" t="s">
        <v>36</v>
      </c>
    </row>
    <row r="57" spans="1:21" ht="36" customHeight="1">
      <c r="A57" s="455" t="s">
        <v>359</v>
      </c>
      <c r="B57" s="129" t="s">
        <v>384</v>
      </c>
      <c r="C57" s="129" t="s">
        <v>486</v>
      </c>
      <c r="D57" s="447" t="s">
        <v>487</v>
      </c>
      <c r="E57" s="131"/>
      <c r="F57" s="441">
        <v>14</v>
      </c>
      <c r="G57" s="441">
        <v>7</v>
      </c>
      <c r="H57" s="131"/>
      <c r="I57" s="131"/>
      <c r="J57" s="131"/>
      <c r="K57" s="131">
        <v>11</v>
      </c>
      <c r="L57" s="131"/>
      <c r="M57" s="131"/>
      <c r="N57" s="132">
        <v>0.25</v>
      </c>
      <c r="O57" s="129"/>
      <c r="P57" s="133">
        <v>2</v>
      </c>
      <c r="Q57" s="133" t="s">
        <v>34</v>
      </c>
      <c r="R57" s="451"/>
      <c r="S57" s="134" t="s">
        <v>35</v>
      </c>
      <c r="T57" s="450" t="s">
        <v>488</v>
      </c>
      <c r="U57" s="135" t="s">
        <v>36</v>
      </c>
    </row>
    <row r="58" spans="1:21" ht="56.25" customHeight="1">
      <c r="A58" s="455" t="s">
        <v>359</v>
      </c>
      <c r="B58" s="129" t="s">
        <v>384</v>
      </c>
      <c r="C58" s="129" t="s">
        <v>489</v>
      </c>
      <c r="D58" s="447" t="s">
        <v>490</v>
      </c>
      <c r="E58" s="131"/>
      <c r="F58" s="441">
        <v>10</v>
      </c>
      <c r="G58" s="441">
        <v>19</v>
      </c>
      <c r="H58" s="131"/>
      <c r="I58" s="131"/>
      <c r="J58" s="131"/>
      <c r="K58" s="131">
        <v>15</v>
      </c>
      <c r="L58" s="131"/>
      <c r="M58" s="131"/>
      <c r="N58" s="132">
        <v>0.25</v>
      </c>
      <c r="O58" s="129"/>
      <c r="P58" s="133">
        <v>2</v>
      </c>
      <c r="Q58" s="133" t="s">
        <v>34</v>
      </c>
      <c r="R58" s="134"/>
      <c r="S58" s="134" t="s">
        <v>35</v>
      </c>
      <c r="T58" s="449" t="s">
        <v>387</v>
      </c>
      <c r="U58" s="444" t="s">
        <v>53</v>
      </c>
    </row>
    <row r="59" spans="1:21" ht="56.25" customHeight="1">
      <c r="A59" s="455" t="s">
        <v>359</v>
      </c>
      <c r="B59" s="129" t="s">
        <v>384</v>
      </c>
      <c r="C59" s="129" t="s">
        <v>491</v>
      </c>
      <c r="D59" s="447" t="s">
        <v>492</v>
      </c>
      <c r="E59" s="131"/>
      <c r="F59" s="131" t="s">
        <v>413</v>
      </c>
      <c r="G59" s="131" t="s">
        <v>414</v>
      </c>
      <c r="H59" s="131"/>
      <c r="I59" s="131"/>
      <c r="J59" s="131"/>
      <c r="K59" s="131">
        <v>14</v>
      </c>
      <c r="L59" s="131"/>
      <c r="M59" s="131"/>
      <c r="N59" s="132">
        <v>0.25</v>
      </c>
      <c r="O59" s="129"/>
      <c r="P59" s="133">
        <v>2</v>
      </c>
      <c r="Q59" s="133" t="s">
        <v>34</v>
      </c>
      <c r="R59" s="134"/>
      <c r="S59" s="134" t="s">
        <v>35</v>
      </c>
      <c r="T59" s="449" t="s">
        <v>387</v>
      </c>
      <c r="U59" s="444" t="s">
        <v>53</v>
      </c>
    </row>
    <row r="60" spans="1:21" ht="53.25" customHeight="1">
      <c r="A60" s="455" t="s">
        <v>359</v>
      </c>
      <c r="B60" s="129" t="s">
        <v>384</v>
      </c>
      <c r="C60" s="129" t="s">
        <v>493</v>
      </c>
      <c r="D60" s="447" t="s">
        <v>494</v>
      </c>
      <c r="E60" s="131"/>
      <c r="F60" s="441">
        <v>9</v>
      </c>
      <c r="G60" s="441">
        <v>25</v>
      </c>
      <c r="H60" s="131"/>
      <c r="I60" s="131"/>
      <c r="J60" s="131"/>
      <c r="K60" s="131">
        <v>17</v>
      </c>
      <c r="L60" s="131"/>
      <c r="M60" s="131"/>
      <c r="N60" s="132">
        <v>0.25</v>
      </c>
      <c r="O60" s="129"/>
      <c r="P60" s="133">
        <v>2</v>
      </c>
      <c r="Q60" s="133" t="s">
        <v>34</v>
      </c>
      <c r="R60" s="134"/>
      <c r="S60" s="134" t="s">
        <v>35</v>
      </c>
      <c r="T60" s="449" t="s">
        <v>387</v>
      </c>
      <c r="U60" s="135" t="s">
        <v>36</v>
      </c>
    </row>
    <row r="61" spans="1:21" ht="39.75" customHeight="1">
      <c r="A61" s="455" t="s">
        <v>359</v>
      </c>
      <c r="B61" s="129" t="s">
        <v>384</v>
      </c>
      <c r="C61" s="129" t="s">
        <v>495</v>
      </c>
      <c r="D61" s="447" t="s">
        <v>496</v>
      </c>
      <c r="E61" s="131"/>
      <c r="F61" s="441">
        <v>8</v>
      </c>
      <c r="G61" s="441">
        <v>22</v>
      </c>
      <c r="H61" s="131"/>
      <c r="I61" s="131"/>
      <c r="J61" s="131"/>
      <c r="K61" s="131">
        <v>15</v>
      </c>
      <c r="L61" s="131"/>
      <c r="M61" s="131"/>
      <c r="N61" s="132">
        <v>0.25</v>
      </c>
      <c r="O61" s="129"/>
      <c r="P61" s="133">
        <v>2</v>
      </c>
      <c r="Q61" s="133" t="s">
        <v>34</v>
      </c>
      <c r="R61" s="134"/>
      <c r="S61" s="134" t="s">
        <v>35</v>
      </c>
      <c r="T61" s="449" t="s">
        <v>387</v>
      </c>
      <c r="U61" s="135" t="s">
        <v>36</v>
      </c>
    </row>
    <row r="62" spans="1:21" ht="43.5" customHeight="1">
      <c r="A62" s="455" t="s">
        <v>359</v>
      </c>
      <c r="B62" s="129" t="s">
        <v>384</v>
      </c>
      <c r="C62" s="129" t="s">
        <v>497</v>
      </c>
      <c r="D62" s="447" t="s">
        <v>498</v>
      </c>
      <c r="E62" s="131"/>
      <c r="F62" s="441">
        <v>12</v>
      </c>
      <c r="G62" s="441">
        <v>12</v>
      </c>
      <c r="H62" s="131"/>
      <c r="I62" s="131"/>
      <c r="J62" s="131"/>
      <c r="K62" s="131">
        <v>12</v>
      </c>
      <c r="L62" s="131"/>
      <c r="M62" s="131"/>
      <c r="N62" s="132">
        <v>0.25</v>
      </c>
      <c r="O62" s="129"/>
      <c r="P62" s="133">
        <v>2</v>
      </c>
      <c r="Q62" s="133" t="s">
        <v>34</v>
      </c>
      <c r="R62" s="451"/>
      <c r="S62" s="134" t="s">
        <v>35</v>
      </c>
      <c r="T62" s="450" t="s">
        <v>477</v>
      </c>
      <c r="U62" s="135" t="s">
        <v>36</v>
      </c>
    </row>
    <row r="63" spans="1:21" ht="41.25" customHeight="1">
      <c r="A63" s="455" t="s">
        <v>359</v>
      </c>
      <c r="B63" s="129" t="s">
        <v>384</v>
      </c>
      <c r="C63" s="129" t="s">
        <v>499</v>
      </c>
      <c r="D63" s="447" t="s">
        <v>500</v>
      </c>
      <c r="E63" s="131"/>
      <c r="F63" s="448">
        <v>11</v>
      </c>
      <c r="G63" s="448">
        <v>18</v>
      </c>
      <c r="H63" s="131"/>
      <c r="I63" s="131"/>
      <c r="J63" s="131"/>
      <c r="K63" s="130">
        <v>15</v>
      </c>
      <c r="L63" s="131"/>
      <c r="M63" s="131"/>
      <c r="N63" s="132">
        <v>0.25</v>
      </c>
      <c r="O63" s="129"/>
      <c r="P63" s="133">
        <v>2</v>
      </c>
      <c r="Q63" s="133" t="s">
        <v>34</v>
      </c>
      <c r="R63" s="451"/>
      <c r="S63" s="134" t="s">
        <v>35</v>
      </c>
      <c r="T63" s="450" t="s">
        <v>501</v>
      </c>
      <c r="U63" s="444" t="s">
        <v>53</v>
      </c>
    </row>
    <row r="64" spans="1:21" ht="41.25" customHeight="1">
      <c r="A64" s="455" t="s">
        <v>359</v>
      </c>
      <c r="B64" s="129" t="s">
        <v>384</v>
      </c>
      <c r="C64" s="129" t="s">
        <v>502</v>
      </c>
      <c r="D64" s="447" t="s">
        <v>503</v>
      </c>
      <c r="E64" s="131"/>
      <c r="F64" s="448">
        <v>8</v>
      </c>
      <c r="G64" s="448">
        <v>22</v>
      </c>
      <c r="H64" s="131"/>
      <c r="I64" s="131"/>
      <c r="J64" s="131"/>
      <c r="K64" s="130">
        <v>15</v>
      </c>
      <c r="L64" s="131"/>
      <c r="M64" s="131"/>
      <c r="N64" s="132">
        <v>0.25</v>
      </c>
      <c r="O64" s="129"/>
      <c r="P64" s="133">
        <v>2</v>
      </c>
      <c r="Q64" s="133" t="s">
        <v>34</v>
      </c>
      <c r="R64" s="451"/>
      <c r="S64" s="134" t="s">
        <v>35</v>
      </c>
      <c r="T64" s="450" t="s">
        <v>406</v>
      </c>
      <c r="U64" s="135" t="s">
        <v>36</v>
      </c>
    </row>
    <row r="65" spans="1:21" ht="43.5" customHeight="1">
      <c r="A65" s="455" t="s">
        <v>359</v>
      </c>
      <c r="B65" s="129" t="s">
        <v>384</v>
      </c>
      <c r="C65" s="129" t="s">
        <v>504</v>
      </c>
      <c r="D65" s="447" t="s">
        <v>505</v>
      </c>
      <c r="E65" s="131"/>
      <c r="F65" s="448">
        <v>8</v>
      </c>
      <c r="G65" s="448">
        <v>22</v>
      </c>
      <c r="H65" s="131"/>
      <c r="I65" s="131"/>
      <c r="J65" s="131"/>
      <c r="K65" s="130">
        <v>15</v>
      </c>
      <c r="L65" s="131"/>
      <c r="M65" s="131"/>
      <c r="N65" s="132">
        <v>0.25</v>
      </c>
      <c r="O65" s="129"/>
      <c r="P65" s="133">
        <v>2</v>
      </c>
      <c r="Q65" s="133" t="s">
        <v>34</v>
      </c>
      <c r="R65" s="451"/>
      <c r="S65" s="134" t="s">
        <v>35</v>
      </c>
      <c r="T65" s="450" t="s">
        <v>406</v>
      </c>
      <c r="U65" s="135" t="s">
        <v>36</v>
      </c>
    </row>
    <row r="66" spans="1:21" ht="30.75" customHeight="1">
      <c r="A66" s="371" t="s">
        <v>231</v>
      </c>
      <c r="B66" s="123" t="s">
        <v>506</v>
      </c>
      <c r="C66" s="463" t="s">
        <v>256</v>
      </c>
      <c r="D66" s="464" t="s">
        <v>257</v>
      </c>
      <c r="E66" s="124">
        <f>F66+G66+H66+M66</f>
        <v>45</v>
      </c>
      <c r="F66" s="125">
        <f>SUM(F67:F70)</f>
        <v>0</v>
      </c>
      <c r="G66" s="125">
        <f>SUM(G67:G70)</f>
        <v>45</v>
      </c>
      <c r="H66" s="125">
        <f>SUM(H67:H70)</f>
        <v>0</v>
      </c>
      <c r="I66" s="125"/>
      <c r="J66" s="125">
        <f>SUM(J67:J70)</f>
        <v>0</v>
      </c>
      <c r="K66" s="125">
        <f>SUM(K67:K70)</f>
        <v>0</v>
      </c>
      <c r="L66" s="125">
        <f>SUM(L67:L70)</f>
        <v>8</v>
      </c>
      <c r="M66" s="125">
        <f>SUM(M67:M70)</f>
        <v>0</v>
      </c>
      <c r="N66" s="126">
        <v>1</v>
      </c>
      <c r="O66" s="127">
        <v>4</v>
      </c>
      <c r="P66" s="128"/>
      <c r="Q66" s="128"/>
      <c r="R66" s="128"/>
      <c r="S66" s="128" t="s">
        <v>29</v>
      </c>
      <c r="T66" s="118" t="s">
        <v>258</v>
      </c>
      <c r="U66" s="128" t="s">
        <v>36</v>
      </c>
    </row>
    <row r="67" spans="1:21" ht="34.5" customHeight="1">
      <c r="A67" s="371" t="s">
        <v>231</v>
      </c>
      <c r="B67" s="129" t="s">
        <v>26</v>
      </c>
      <c r="C67" s="129" t="s">
        <v>259</v>
      </c>
      <c r="D67" s="460" t="s">
        <v>260</v>
      </c>
      <c r="E67" s="130">
        <v>12</v>
      </c>
      <c r="F67" s="130">
        <v>0</v>
      </c>
      <c r="G67" s="131">
        <v>12</v>
      </c>
      <c r="H67" s="130">
        <v>0</v>
      </c>
      <c r="I67" s="130" t="s">
        <v>49</v>
      </c>
      <c r="J67" s="130"/>
      <c r="K67" s="130"/>
      <c r="L67" s="130">
        <v>4</v>
      </c>
      <c r="M67" s="130"/>
      <c r="N67" s="132">
        <v>0.25</v>
      </c>
      <c r="O67" s="129"/>
      <c r="P67" s="133">
        <v>2</v>
      </c>
      <c r="Q67" s="133" t="s">
        <v>34</v>
      </c>
      <c r="R67" s="134"/>
      <c r="S67" s="134" t="s">
        <v>35</v>
      </c>
      <c r="T67" s="118" t="s">
        <v>261</v>
      </c>
      <c r="U67" s="135" t="s">
        <v>36</v>
      </c>
    </row>
    <row r="68" spans="1:21" ht="36" customHeight="1">
      <c r="A68" s="371" t="s">
        <v>231</v>
      </c>
      <c r="B68" s="129" t="s">
        <v>26</v>
      </c>
      <c r="C68" s="129" t="s">
        <v>262</v>
      </c>
      <c r="D68" s="460" t="s">
        <v>507</v>
      </c>
      <c r="E68" s="130">
        <v>12</v>
      </c>
      <c r="F68" s="130">
        <v>0</v>
      </c>
      <c r="G68" s="131">
        <v>12</v>
      </c>
      <c r="H68" s="130">
        <v>0</v>
      </c>
      <c r="I68" s="130"/>
      <c r="J68" s="130"/>
      <c r="K68" s="130"/>
      <c r="L68" s="130"/>
      <c r="M68" s="130"/>
      <c r="N68" s="132">
        <v>0.25</v>
      </c>
      <c r="O68" s="129"/>
      <c r="P68" s="133">
        <v>2</v>
      </c>
      <c r="Q68" s="133" t="s">
        <v>34</v>
      </c>
      <c r="R68" s="134"/>
      <c r="S68" s="134" t="s">
        <v>35</v>
      </c>
      <c r="T68" s="118" t="s">
        <v>261</v>
      </c>
      <c r="U68" s="135" t="s">
        <v>36</v>
      </c>
    </row>
    <row r="69" spans="1:21" ht="39.75" customHeight="1">
      <c r="A69" s="371" t="s">
        <v>231</v>
      </c>
      <c r="B69" s="129" t="s">
        <v>26</v>
      </c>
      <c r="C69" s="129" t="s">
        <v>264</v>
      </c>
      <c r="D69" s="460" t="s">
        <v>265</v>
      </c>
      <c r="E69" s="130">
        <v>12</v>
      </c>
      <c r="F69" s="130">
        <v>0</v>
      </c>
      <c r="G69" s="131">
        <v>12</v>
      </c>
      <c r="H69" s="130">
        <v>0</v>
      </c>
      <c r="I69" s="130"/>
      <c r="J69" s="130"/>
      <c r="K69" s="130"/>
      <c r="L69" s="130"/>
      <c r="M69" s="130"/>
      <c r="N69" s="132">
        <v>0.25</v>
      </c>
      <c r="O69" s="129"/>
      <c r="P69" s="133">
        <v>2</v>
      </c>
      <c r="Q69" s="133" t="s">
        <v>34</v>
      </c>
      <c r="R69" s="134"/>
      <c r="S69" s="134" t="s">
        <v>35</v>
      </c>
      <c r="T69" s="118" t="s">
        <v>261</v>
      </c>
      <c r="U69" s="135" t="s">
        <v>36</v>
      </c>
    </row>
    <row r="70" spans="1:21" ht="46.5" customHeight="1">
      <c r="A70" s="371" t="s">
        <v>231</v>
      </c>
      <c r="B70" s="129" t="s">
        <v>26</v>
      </c>
      <c r="C70" s="129" t="s">
        <v>266</v>
      </c>
      <c r="D70" s="460" t="s">
        <v>508</v>
      </c>
      <c r="E70" s="130">
        <v>9</v>
      </c>
      <c r="F70" s="130">
        <v>0</v>
      </c>
      <c r="G70" s="131">
        <v>9</v>
      </c>
      <c r="H70" s="130">
        <v>0</v>
      </c>
      <c r="I70" s="130" t="s">
        <v>49</v>
      </c>
      <c r="J70" s="130"/>
      <c r="K70" s="130"/>
      <c r="L70" s="130">
        <v>4</v>
      </c>
      <c r="M70" s="130"/>
      <c r="N70" s="132">
        <v>0.25</v>
      </c>
      <c r="O70" s="129"/>
      <c r="P70" s="133">
        <v>2</v>
      </c>
      <c r="Q70" s="133" t="s">
        <v>34</v>
      </c>
      <c r="R70" s="134"/>
      <c r="S70" s="134" t="s">
        <v>35</v>
      </c>
      <c r="T70" s="118" t="s">
        <v>261</v>
      </c>
      <c r="U70" s="135" t="s">
        <v>36</v>
      </c>
    </row>
    <row r="71" spans="1:21" ht="30" customHeight="1">
      <c r="A71" s="458" t="s">
        <v>72</v>
      </c>
      <c r="B71" s="166" t="s">
        <v>26</v>
      </c>
      <c r="C71" s="461" t="s">
        <v>509</v>
      </c>
      <c r="D71" s="462" t="s">
        <v>510</v>
      </c>
      <c r="E71" s="124">
        <f>F71+G71+H71+M71</f>
        <v>3</v>
      </c>
      <c r="F71" s="169">
        <v>0</v>
      </c>
      <c r="G71" s="169">
        <v>0</v>
      </c>
      <c r="H71" s="169">
        <v>0</v>
      </c>
      <c r="I71" s="169" t="s">
        <v>49</v>
      </c>
      <c r="J71" s="169"/>
      <c r="K71" s="169">
        <v>0</v>
      </c>
      <c r="L71" s="169">
        <v>200</v>
      </c>
      <c r="M71" s="169">
        <v>3</v>
      </c>
      <c r="N71" s="126"/>
      <c r="O71" s="166">
        <v>6</v>
      </c>
      <c r="P71" s="128">
        <v>2</v>
      </c>
      <c r="Q71" s="128" t="s">
        <v>34</v>
      </c>
      <c r="R71" s="128"/>
      <c r="S71" s="128" t="s">
        <v>29</v>
      </c>
      <c r="T71" s="170" t="s">
        <v>511</v>
      </c>
      <c r="U71" s="584" t="s">
        <v>53</v>
      </c>
    </row>
    <row r="73" spans="1:21" ht="29.25">
      <c r="A73" s="459" t="s">
        <v>512</v>
      </c>
      <c r="B73" s="583"/>
      <c r="C73" s="583"/>
      <c r="D73" s="583"/>
      <c r="E73" s="583"/>
      <c r="F73" s="583"/>
      <c r="G73" s="583"/>
      <c r="H73" s="583"/>
      <c r="I73" s="583"/>
      <c r="J73" s="583"/>
      <c r="K73" s="583"/>
      <c r="L73" s="583"/>
      <c r="M73" s="583"/>
      <c r="N73" s="583"/>
      <c r="O73" s="583"/>
      <c r="P73" s="583"/>
      <c r="Q73" s="583"/>
      <c r="R73" s="583"/>
      <c r="S73" s="583"/>
      <c r="T73" s="583"/>
      <c r="U73" s="583"/>
    </row>
    <row r="74" spans="1:21" ht="8.4499999999999993" customHeight="1">
      <c r="B74" s="583"/>
      <c r="C74" s="583"/>
      <c r="D74" s="583"/>
      <c r="E74" s="583"/>
      <c r="F74" s="583"/>
      <c r="G74" s="583"/>
      <c r="H74" s="583"/>
      <c r="I74" s="583"/>
      <c r="J74" s="583"/>
      <c r="K74" s="583"/>
      <c r="L74" s="583"/>
      <c r="M74" s="583"/>
      <c r="N74" s="583"/>
      <c r="O74" s="583"/>
      <c r="P74" s="583"/>
      <c r="Q74" s="583"/>
      <c r="R74" s="583"/>
      <c r="S74" s="583"/>
      <c r="T74" s="583"/>
      <c r="U74" s="583"/>
    </row>
    <row r="75" spans="1:21" s="454" customFormat="1">
      <c r="A75" s="455" t="s">
        <v>513</v>
      </c>
      <c r="B75" s="496" t="s">
        <v>26</v>
      </c>
      <c r="C75" s="412" t="s">
        <v>174</v>
      </c>
      <c r="D75" s="515" t="s">
        <v>514</v>
      </c>
      <c r="E75" s="498">
        <f>F75+G75+H75+M75</f>
        <v>99</v>
      </c>
      <c r="F75" s="499">
        <f>SUM(F76:F78)</f>
        <v>45</v>
      </c>
      <c r="G75" s="499">
        <f>SUM(G76:G78)</f>
        <v>54</v>
      </c>
      <c r="H75" s="499">
        <f>SUM(H76:H78)</f>
        <v>0</v>
      </c>
      <c r="I75" s="499"/>
      <c r="J75" s="499">
        <f>SUM(J76:J78)</f>
        <v>48</v>
      </c>
      <c r="K75" s="499">
        <f>SUM(K76:K78)</f>
        <v>0</v>
      </c>
      <c r="L75" s="499">
        <f>SUM(L76:L78)</f>
        <v>0</v>
      </c>
      <c r="M75" s="499">
        <f>SUM(M76:M78)</f>
        <v>0</v>
      </c>
      <c r="N75" s="501"/>
      <c r="O75" s="502">
        <v>6</v>
      </c>
      <c r="P75" s="503"/>
      <c r="Q75" s="503"/>
      <c r="R75" s="503"/>
      <c r="S75" s="503" t="s">
        <v>29</v>
      </c>
      <c r="T75" s="522" t="s">
        <v>29</v>
      </c>
      <c r="U75" s="504"/>
    </row>
    <row r="76" spans="1:21" s="454" customFormat="1" ht="51" customHeight="1">
      <c r="A76" s="456" t="s">
        <v>513</v>
      </c>
      <c r="B76" s="434" t="s">
        <v>31</v>
      </c>
      <c r="C76" s="487" t="s">
        <v>174</v>
      </c>
      <c r="D76" s="488" t="s">
        <v>370</v>
      </c>
      <c r="E76" s="489"/>
      <c r="F76" s="490">
        <v>15</v>
      </c>
      <c r="G76" s="490">
        <v>18</v>
      </c>
      <c r="H76" s="434"/>
      <c r="I76" s="487"/>
      <c r="J76" s="487">
        <v>16</v>
      </c>
      <c r="K76" s="487"/>
      <c r="L76" s="487"/>
      <c r="M76" s="487"/>
      <c r="N76" s="491">
        <v>0.33</v>
      </c>
      <c r="O76" s="492"/>
      <c r="P76" s="493">
        <v>2</v>
      </c>
      <c r="Q76" s="493" t="s">
        <v>34</v>
      </c>
      <c r="R76" s="493"/>
      <c r="S76" s="493" t="s">
        <v>35</v>
      </c>
      <c r="T76" s="494" t="s">
        <v>515</v>
      </c>
      <c r="U76" s="495" t="s">
        <v>53</v>
      </c>
    </row>
    <row r="77" spans="1:21" s="454" customFormat="1" ht="45" customHeight="1">
      <c r="A77" s="456" t="s">
        <v>513</v>
      </c>
      <c r="B77" s="434" t="s">
        <v>31</v>
      </c>
      <c r="C77" s="487" t="s">
        <v>174</v>
      </c>
      <c r="D77" s="488" t="s">
        <v>364</v>
      </c>
      <c r="E77" s="489"/>
      <c r="F77" s="490">
        <v>15</v>
      </c>
      <c r="G77" s="490">
        <v>18</v>
      </c>
      <c r="H77" s="434"/>
      <c r="I77" s="487"/>
      <c r="J77" s="487">
        <v>16</v>
      </c>
      <c r="K77" s="487"/>
      <c r="L77" s="487"/>
      <c r="M77" s="487"/>
      <c r="N77" s="491">
        <v>0.33</v>
      </c>
      <c r="O77" s="492"/>
      <c r="P77" s="493">
        <v>2</v>
      </c>
      <c r="Q77" s="493" t="s">
        <v>34</v>
      </c>
      <c r="R77" s="493"/>
      <c r="S77" s="493" t="s">
        <v>35</v>
      </c>
      <c r="T77" s="494" t="s">
        <v>515</v>
      </c>
      <c r="U77" s="495" t="s">
        <v>53</v>
      </c>
    </row>
    <row r="78" spans="1:21" s="454" customFormat="1" ht="45" customHeight="1">
      <c r="A78" s="456" t="s">
        <v>513</v>
      </c>
      <c r="B78" s="434" t="s">
        <v>31</v>
      </c>
      <c r="C78" s="487" t="s">
        <v>174</v>
      </c>
      <c r="D78" s="488" t="s">
        <v>516</v>
      </c>
      <c r="E78" s="489"/>
      <c r="F78" s="490">
        <v>15</v>
      </c>
      <c r="G78" s="490">
        <v>18</v>
      </c>
      <c r="H78" s="434"/>
      <c r="I78" s="487"/>
      <c r="J78" s="487">
        <v>16</v>
      </c>
      <c r="K78" s="487"/>
      <c r="L78" s="487"/>
      <c r="M78" s="487"/>
      <c r="N78" s="491">
        <v>0.33</v>
      </c>
      <c r="O78" s="492"/>
      <c r="P78" s="493">
        <v>2</v>
      </c>
      <c r="Q78" s="493" t="s">
        <v>34</v>
      </c>
      <c r="R78" s="493"/>
      <c r="S78" s="493" t="s">
        <v>35</v>
      </c>
      <c r="T78" s="494" t="s">
        <v>515</v>
      </c>
      <c r="U78" s="495" t="s">
        <v>53</v>
      </c>
    </row>
    <row r="79" spans="1:21" s="454" customFormat="1" ht="33.950000000000003" customHeight="1">
      <c r="A79" s="455" t="s">
        <v>73</v>
      </c>
      <c r="B79" s="496" t="s">
        <v>26</v>
      </c>
      <c r="C79" s="412" t="s">
        <v>174</v>
      </c>
      <c r="D79" s="497" t="s">
        <v>517</v>
      </c>
      <c r="E79" s="498">
        <f>F79+G79+H79+M79</f>
        <v>99</v>
      </c>
      <c r="F79" s="499">
        <f>SUM(F80:F82)</f>
        <v>45</v>
      </c>
      <c r="G79" s="499">
        <f>SUM(G80:G82)</f>
        <v>54</v>
      </c>
      <c r="H79" s="499">
        <f>SUM(H80:H82)</f>
        <v>0</v>
      </c>
      <c r="I79" s="500"/>
      <c r="J79" s="499">
        <f>SUM(J80:J82)</f>
        <v>48</v>
      </c>
      <c r="K79" s="499">
        <f>SUM(K80:K82)</f>
        <v>0</v>
      </c>
      <c r="L79" s="499">
        <f>SUM(L80:L82)</f>
        <v>0</v>
      </c>
      <c r="M79" s="499">
        <f>SUM(M80:M82)</f>
        <v>0</v>
      </c>
      <c r="N79" s="501"/>
      <c r="O79" s="502">
        <v>6</v>
      </c>
      <c r="P79" s="503"/>
      <c r="Q79" s="503"/>
      <c r="R79" s="503"/>
      <c r="S79" s="503" t="s">
        <v>29</v>
      </c>
      <c r="T79" s="522" t="s">
        <v>29</v>
      </c>
      <c r="U79" s="504"/>
    </row>
    <row r="80" spans="1:21" s="454" customFormat="1" ht="46.5" customHeight="1">
      <c r="A80" s="456" t="s">
        <v>513</v>
      </c>
      <c r="B80" s="434" t="s">
        <v>31</v>
      </c>
      <c r="C80" s="487" t="s">
        <v>174</v>
      </c>
      <c r="D80" s="488" t="s">
        <v>378</v>
      </c>
      <c r="E80" s="489"/>
      <c r="F80" s="490">
        <v>15</v>
      </c>
      <c r="G80" s="490">
        <v>18</v>
      </c>
      <c r="H80" s="487"/>
      <c r="I80" s="487"/>
      <c r="J80" s="487">
        <v>16</v>
      </c>
      <c r="K80" s="487"/>
      <c r="L80" s="487"/>
      <c r="M80" s="487"/>
      <c r="N80" s="505">
        <v>0.33</v>
      </c>
      <c r="O80" s="492"/>
      <c r="P80" s="493">
        <v>2</v>
      </c>
      <c r="Q80" s="493" t="s">
        <v>34</v>
      </c>
      <c r="R80" s="493"/>
      <c r="S80" s="493" t="s">
        <v>35</v>
      </c>
      <c r="T80" s="494" t="s">
        <v>515</v>
      </c>
      <c r="U80" s="495" t="s">
        <v>53</v>
      </c>
    </row>
    <row r="81" spans="1:1028" s="454" customFormat="1" ht="45" customHeight="1">
      <c r="A81" s="456" t="s">
        <v>513</v>
      </c>
      <c r="B81" s="434" t="s">
        <v>31</v>
      </c>
      <c r="C81" s="487" t="s">
        <v>174</v>
      </c>
      <c r="D81" s="506" t="s">
        <v>518</v>
      </c>
      <c r="E81" s="489"/>
      <c r="F81" s="490">
        <v>15</v>
      </c>
      <c r="G81" s="490">
        <v>18</v>
      </c>
      <c r="H81" s="487"/>
      <c r="I81" s="487"/>
      <c r="J81" s="487">
        <v>16</v>
      </c>
      <c r="K81" s="487"/>
      <c r="L81" s="487"/>
      <c r="M81" s="487"/>
      <c r="N81" s="505">
        <v>0.33</v>
      </c>
      <c r="O81" s="492"/>
      <c r="P81" s="493">
        <v>2</v>
      </c>
      <c r="Q81" s="493" t="s">
        <v>34</v>
      </c>
      <c r="R81" s="493"/>
      <c r="S81" s="493" t="s">
        <v>35</v>
      </c>
      <c r="T81" s="494" t="s">
        <v>515</v>
      </c>
      <c r="U81" s="495" t="s">
        <v>53</v>
      </c>
    </row>
    <row r="82" spans="1:1028" s="454" customFormat="1" ht="49.5" customHeight="1">
      <c r="A82" s="456" t="s">
        <v>513</v>
      </c>
      <c r="B82" s="434" t="s">
        <v>31</v>
      </c>
      <c r="C82" s="487" t="s">
        <v>174</v>
      </c>
      <c r="D82" s="488" t="s">
        <v>519</v>
      </c>
      <c r="E82" s="489"/>
      <c r="F82" s="490">
        <v>15</v>
      </c>
      <c r="G82" s="490">
        <v>18</v>
      </c>
      <c r="H82" s="487"/>
      <c r="I82" s="487"/>
      <c r="J82" s="487">
        <v>16</v>
      </c>
      <c r="K82" s="487"/>
      <c r="L82" s="487"/>
      <c r="M82" s="487"/>
      <c r="N82" s="505">
        <v>0.33</v>
      </c>
      <c r="O82" s="492"/>
      <c r="P82" s="493">
        <v>2</v>
      </c>
      <c r="Q82" s="493" t="s">
        <v>34</v>
      </c>
      <c r="R82" s="493"/>
      <c r="S82" s="493" t="s">
        <v>35</v>
      </c>
      <c r="T82" s="494" t="s">
        <v>515</v>
      </c>
      <c r="U82" s="495" t="s">
        <v>53</v>
      </c>
    </row>
    <row r="83" spans="1:1028" s="454" customFormat="1" ht="30.75" customHeight="1">
      <c r="A83" s="457" t="s">
        <v>73</v>
      </c>
      <c r="B83" s="507" t="s">
        <v>26</v>
      </c>
      <c r="C83" s="412" t="s">
        <v>174</v>
      </c>
      <c r="D83" s="508" t="s">
        <v>520</v>
      </c>
      <c r="E83" s="498">
        <f>F83+G83+H83+M83</f>
        <v>132</v>
      </c>
      <c r="F83" s="509">
        <f>SUM(F84:F87)</f>
        <v>60</v>
      </c>
      <c r="G83" s="509">
        <f t="shared" ref="G83:M83" si="1">SUM(G84:G87)</f>
        <v>72</v>
      </c>
      <c r="H83" s="509">
        <f t="shared" si="1"/>
        <v>0</v>
      </c>
      <c r="I83" s="509">
        <f t="shared" si="1"/>
        <v>0</v>
      </c>
      <c r="J83" s="509">
        <f t="shared" si="1"/>
        <v>64</v>
      </c>
      <c r="K83" s="509">
        <f t="shared" si="1"/>
        <v>0</v>
      </c>
      <c r="L83" s="509">
        <f t="shared" si="1"/>
        <v>0</v>
      </c>
      <c r="M83" s="509">
        <f t="shared" si="1"/>
        <v>0</v>
      </c>
      <c r="N83" s="510"/>
      <c r="O83" s="507">
        <v>7</v>
      </c>
      <c r="P83" s="511"/>
      <c r="Q83" s="511"/>
      <c r="R83" s="511"/>
      <c r="S83" s="511" t="s">
        <v>29</v>
      </c>
      <c r="T83" s="522" t="s">
        <v>29</v>
      </c>
      <c r="U83" s="504"/>
    </row>
    <row r="84" spans="1:1028" s="454" customFormat="1" ht="39.75" customHeight="1">
      <c r="A84" s="456" t="s">
        <v>513</v>
      </c>
      <c r="B84" s="487" t="s">
        <v>31</v>
      </c>
      <c r="C84" s="487" t="s">
        <v>174</v>
      </c>
      <c r="D84" s="261" t="s">
        <v>521</v>
      </c>
      <c r="E84" s="512"/>
      <c r="F84" s="490">
        <v>15</v>
      </c>
      <c r="G84" s="490">
        <v>18</v>
      </c>
      <c r="H84" s="487"/>
      <c r="I84" s="487"/>
      <c r="J84" s="487">
        <v>16</v>
      </c>
      <c r="K84" s="487"/>
      <c r="L84" s="487"/>
      <c r="M84" s="487"/>
      <c r="N84" s="491">
        <v>0.25</v>
      </c>
      <c r="O84" s="487"/>
      <c r="P84" s="513">
        <v>2</v>
      </c>
      <c r="Q84" s="513" t="s">
        <v>34</v>
      </c>
      <c r="R84" s="514"/>
      <c r="S84" s="514" t="s">
        <v>35</v>
      </c>
      <c r="T84" s="494" t="s">
        <v>515</v>
      </c>
      <c r="U84" s="495" t="s">
        <v>53</v>
      </c>
    </row>
    <row r="85" spans="1:1028" s="454" customFormat="1" ht="38.25" customHeight="1">
      <c r="A85" s="456" t="s">
        <v>513</v>
      </c>
      <c r="B85" s="487" t="s">
        <v>31</v>
      </c>
      <c r="C85" s="487" t="s">
        <v>174</v>
      </c>
      <c r="D85" s="261" t="s">
        <v>375</v>
      </c>
      <c r="E85" s="512"/>
      <c r="F85" s="490">
        <v>15</v>
      </c>
      <c r="G85" s="490">
        <v>18</v>
      </c>
      <c r="H85" s="487"/>
      <c r="I85" s="487"/>
      <c r="J85" s="487">
        <v>16</v>
      </c>
      <c r="K85" s="487"/>
      <c r="L85" s="487"/>
      <c r="M85" s="487"/>
      <c r="N85" s="491">
        <v>0.25</v>
      </c>
      <c r="O85" s="487"/>
      <c r="P85" s="513">
        <v>2</v>
      </c>
      <c r="Q85" s="513" t="s">
        <v>34</v>
      </c>
      <c r="R85" s="514"/>
      <c r="S85" s="514" t="s">
        <v>35</v>
      </c>
      <c r="T85" s="494" t="s">
        <v>515</v>
      </c>
      <c r="U85" s="495" t="s">
        <v>53</v>
      </c>
    </row>
    <row r="86" spans="1:1028" s="454" customFormat="1" ht="45" customHeight="1">
      <c r="A86" s="456" t="s">
        <v>513</v>
      </c>
      <c r="B86" s="487" t="s">
        <v>31</v>
      </c>
      <c r="C86" s="487" t="s">
        <v>174</v>
      </c>
      <c r="D86" s="261" t="s">
        <v>380</v>
      </c>
      <c r="E86" s="512"/>
      <c r="F86" s="490">
        <v>15</v>
      </c>
      <c r="G86" s="490">
        <v>18</v>
      </c>
      <c r="H86" s="487"/>
      <c r="I86" s="487"/>
      <c r="J86" s="487">
        <v>16</v>
      </c>
      <c r="K86" s="487"/>
      <c r="L86" s="487"/>
      <c r="M86" s="487"/>
      <c r="N86" s="491">
        <v>0.25</v>
      </c>
      <c r="O86" s="487"/>
      <c r="P86" s="513">
        <v>2</v>
      </c>
      <c r="Q86" s="513" t="s">
        <v>34</v>
      </c>
      <c r="R86" s="514"/>
      <c r="S86" s="514" t="s">
        <v>35</v>
      </c>
      <c r="T86" s="494" t="s">
        <v>515</v>
      </c>
      <c r="U86" s="495" t="s">
        <v>53</v>
      </c>
    </row>
    <row r="87" spans="1:1028" s="454" customFormat="1" ht="54.75" customHeight="1">
      <c r="A87" s="456" t="s">
        <v>513</v>
      </c>
      <c r="B87" s="487" t="s">
        <v>31</v>
      </c>
      <c r="C87" s="487" t="s">
        <v>174</v>
      </c>
      <c r="D87" s="261" t="s">
        <v>522</v>
      </c>
      <c r="E87" s="512"/>
      <c r="F87" s="490">
        <v>15</v>
      </c>
      <c r="G87" s="490">
        <v>18</v>
      </c>
      <c r="H87" s="487"/>
      <c r="I87" s="487"/>
      <c r="J87" s="487">
        <v>16</v>
      </c>
      <c r="K87" s="487"/>
      <c r="L87" s="487"/>
      <c r="M87" s="487"/>
      <c r="N87" s="491">
        <v>0.25</v>
      </c>
      <c r="O87" s="487"/>
      <c r="P87" s="513">
        <v>2</v>
      </c>
      <c r="Q87" s="513" t="s">
        <v>34</v>
      </c>
      <c r="R87" s="514"/>
      <c r="S87" s="514" t="s">
        <v>35</v>
      </c>
      <c r="T87" s="494" t="s">
        <v>515</v>
      </c>
      <c r="U87" s="495" t="s">
        <v>53</v>
      </c>
    </row>
    <row r="88" spans="1:1028" s="521" customFormat="1" ht="60.75" customHeight="1">
      <c r="A88" s="586" t="s">
        <v>523</v>
      </c>
      <c r="B88" s="616" t="s">
        <v>26</v>
      </c>
      <c r="C88" s="606" t="s">
        <v>524</v>
      </c>
      <c r="D88" s="605" t="s">
        <v>254</v>
      </c>
      <c r="E88" s="516">
        <f>SUM(F88:H88,M88)</f>
        <v>7.5</v>
      </c>
      <c r="F88" s="517">
        <v>0</v>
      </c>
      <c r="G88" s="517">
        <v>0</v>
      </c>
      <c r="H88" s="517">
        <v>0</v>
      </c>
      <c r="I88" s="517">
        <v>0</v>
      </c>
      <c r="J88" s="517">
        <v>0</v>
      </c>
      <c r="K88" s="517">
        <v>100</v>
      </c>
      <c r="L88" s="517">
        <v>0</v>
      </c>
      <c r="M88" s="604">
        <v>7.5</v>
      </c>
      <c r="N88" s="518"/>
      <c r="O88" s="372">
        <v>5</v>
      </c>
      <c r="P88" s="519">
        <v>2</v>
      </c>
      <c r="Q88" s="519" t="s">
        <v>34</v>
      </c>
      <c r="R88" s="519"/>
      <c r="S88" s="520" t="s">
        <v>29</v>
      </c>
      <c r="T88" s="615" t="s">
        <v>525</v>
      </c>
      <c r="U88" s="519"/>
      <c r="V88" s="370"/>
      <c r="W88" s="370"/>
      <c r="X88" s="370"/>
      <c r="Y88" s="370"/>
      <c r="Z88" s="370"/>
      <c r="AA88" s="370"/>
      <c r="AB88" s="370"/>
      <c r="AC88" s="370"/>
      <c r="AD88" s="370"/>
      <c r="AE88" s="370"/>
      <c r="AF88" s="370"/>
      <c r="AG88" s="370"/>
      <c r="AH88" s="370"/>
      <c r="AI88" s="370"/>
      <c r="AJ88" s="370"/>
      <c r="AK88" s="370"/>
      <c r="AL88" s="370"/>
      <c r="AM88" s="370"/>
      <c r="AN88" s="370"/>
      <c r="AO88" s="370"/>
      <c r="AP88" s="370"/>
      <c r="AQ88" s="370"/>
      <c r="AR88" s="370"/>
      <c r="AS88" s="370"/>
      <c r="AT88" s="370"/>
      <c r="AU88" s="370"/>
      <c r="AV88" s="370"/>
      <c r="AW88" s="370"/>
      <c r="AX88" s="370"/>
      <c r="AY88" s="370"/>
      <c r="AZ88" s="370"/>
      <c r="BA88" s="370"/>
      <c r="BB88" s="370"/>
      <c r="BC88" s="370"/>
      <c r="BD88" s="370"/>
      <c r="BE88" s="370"/>
      <c r="BF88" s="370"/>
      <c r="BG88" s="370"/>
      <c r="BH88" s="370"/>
      <c r="BI88" s="370"/>
      <c r="BJ88" s="370"/>
      <c r="BK88" s="370"/>
      <c r="BL88" s="370"/>
      <c r="BM88" s="370"/>
      <c r="BN88" s="370"/>
      <c r="BO88" s="370"/>
      <c r="BP88" s="370"/>
      <c r="BQ88" s="370"/>
      <c r="BR88" s="370"/>
      <c r="BS88" s="370"/>
      <c r="BT88" s="370"/>
      <c r="BU88" s="370"/>
      <c r="BV88" s="370"/>
      <c r="BW88" s="370"/>
      <c r="BX88" s="370"/>
      <c r="BY88" s="370"/>
      <c r="BZ88" s="370"/>
      <c r="CA88" s="370"/>
      <c r="CB88" s="370"/>
      <c r="CC88" s="370"/>
      <c r="CD88" s="370"/>
      <c r="CE88" s="370"/>
      <c r="CF88" s="370"/>
      <c r="CG88" s="370"/>
      <c r="CH88" s="370"/>
      <c r="CI88" s="370"/>
      <c r="CJ88" s="370"/>
      <c r="CK88" s="370"/>
      <c r="CL88" s="370"/>
      <c r="CM88" s="370"/>
      <c r="CN88" s="370"/>
      <c r="CO88" s="370"/>
      <c r="CP88" s="370"/>
      <c r="CQ88" s="370"/>
      <c r="CR88" s="370"/>
      <c r="CS88" s="370"/>
      <c r="CT88" s="370"/>
      <c r="CU88" s="370"/>
      <c r="CV88" s="370"/>
      <c r="CW88" s="370"/>
      <c r="CX88" s="370"/>
      <c r="CY88" s="370"/>
      <c r="CZ88" s="370"/>
      <c r="DA88" s="370"/>
      <c r="DB88" s="370"/>
      <c r="DC88" s="370"/>
      <c r="DD88" s="370"/>
      <c r="DE88" s="370"/>
      <c r="DF88" s="370"/>
      <c r="DG88" s="370"/>
      <c r="DH88" s="370"/>
      <c r="DI88" s="370"/>
      <c r="DJ88" s="370"/>
      <c r="DK88" s="370"/>
      <c r="DL88" s="370"/>
      <c r="DM88" s="370"/>
      <c r="DN88" s="370"/>
      <c r="DO88" s="370"/>
      <c r="DP88" s="370"/>
      <c r="DQ88" s="370"/>
      <c r="DR88" s="370"/>
      <c r="DS88" s="370"/>
      <c r="DT88" s="370"/>
      <c r="DU88" s="370"/>
      <c r="DV88" s="370"/>
      <c r="DW88" s="370"/>
      <c r="DX88" s="370"/>
      <c r="DY88" s="370"/>
      <c r="DZ88" s="370"/>
      <c r="EA88" s="370"/>
      <c r="EB88" s="370"/>
      <c r="EC88" s="370"/>
      <c r="ED88" s="370"/>
      <c r="EE88" s="370"/>
      <c r="EF88" s="370"/>
      <c r="EG88" s="370"/>
      <c r="EH88" s="370"/>
      <c r="EI88" s="370"/>
      <c r="EJ88" s="370"/>
      <c r="EK88" s="370"/>
      <c r="EL88" s="370"/>
      <c r="EM88" s="370"/>
      <c r="EN88" s="370"/>
      <c r="EO88" s="370"/>
      <c r="EP88" s="370"/>
      <c r="EQ88" s="370"/>
      <c r="ER88" s="370"/>
      <c r="ES88" s="370"/>
      <c r="ET88" s="370"/>
      <c r="EU88" s="370"/>
      <c r="EV88" s="370"/>
      <c r="EW88" s="370"/>
      <c r="EX88" s="370"/>
      <c r="EY88" s="370"/>
      <c r="EZ88" s="370"/>
      <c r="FA88" s="370"/>
      <c r="FB88" s="370"/>
      <c r="FC88" s="370"/>
      <c r="FD88" s="370"/>
      <c r="FE88" s="370"/>
      <c r="FF88" s="370"/>
      <c r="FG88" s="370"/>
      <c r="FH88" s="370"/>
      <c r="FI88" s="370"/>
      <c r="FJ88" s="370"/>
      <c r="FK88" s="370"/>
      <c r="FL88" s="370"/>
      <c r="FM88" s="370"/>
      <c r="FN88" s="370"/>
      <c r="FO88" s="370"/>
      <c r="FP88" s="370"/>
      <c r="FQ88" s="370"/>
      <c r="FR88" s="370"/>
      <c r="FS88" s="370"/>
      <c r="FT88" s="370"/>
      <c r="FU88" s="370"/>
      <c r="FV88" s="370"/>
      <c r="FW88" s="370"/>
      <c r="FX88" s="370"/>
      <c r="FY88" s="370"/>
      <c r="FZ88" s="370"/>
      <c r="GA88" s="370"/>
      <c r="GB88" s="370"/>
      <c r="GC88" s="370"/>
      <c r="GD88" s="370"/>
      <c r="GE88" s="370"/>
      <c r="GF88" s="370"/>
      <c r="GG88" s="370"/>
      <c r="GH88" s="370"/>
      <c r="GI88" s="370"/>
      <c r="GJ88" s="370"/>
      <c r="GK88" s="370"/>
      <c r="GL88" s="370"/>
      <c r="GM88" s="370"/>
      <c r="GN88" s="370"/>
      <c r="GO88" s="370"/>
      <c r="GP88" s="370"/>
      <c r="GQ88" s="370"/>
      <c r="GR88" s="370"/>
      <c r="GS88" s="370"/>
      <c r="GT88" s="370"/>
      <c r="GU88" s="370"/>
      <c r="GV88" s="370"/>
      <c r="GW88" s="370"/>
      <c r="GX88" s="370"/>
      <c r="GY88" s="370"/>
      <c r="GZ88" s="370"/>
      <c r="HA88" s="370"/>
      <c r="HB88" s="370"/>
      <c r="HC88" s="370"/>
      <c r="HD88" s="370"/>
      <c r="HE88" s="370"/>
      <c r="HF88" s="370"/>
      <c r="HG88" s="370"/>
      <c r="HH88" s="370"/>
      <c r="HI88" s="370"/>
      <c r="HJ88" s="370"/>
      <c r="HK88" s="370"/>
      <c r="HL88" s="370"/>
      <c r="HM88" s="370"/>
      <c r="HN88" s="370"/>
      <c r="HO88" s="370"/>
      <c r="HP88" s="370"/>
      <c r="HQ88" s="370"/>
      <c r="HR88" s="370"/>
      <c r="HS88" s="370"/>
      <c r="HT88" s="370"/>
      <c r="HU88" s="370"/>
      <c r="HV88" s="370"/>
      <c r="HW88" s="370"/>
      <c r="HX88" s="370"/>
      <c r="HY88" s="370"/>
      <c r="HZ88" s="370"/>
      <c r="IA88" s="370"/>
      <c r="IB88" s="370"/>
      <c r="IC88" s="370"/>
      <c r="ID88" s="370"/>
      <c r="IE88" s="370"/>
      <c r="IF88" s="370"/>
      <c r="IG88" s="370"/>
      <c r="IH88" s="370"/>
      <c r="II88" s="370"/>
      <c r="IJ88" s="370"/>
      <c r="IK88" s="370"/>
      <c r="IL88" s="370"/>
      <c r="IM88" s="370"/>
      <c r="IN88" s="370"/>
      <c r="IO88" s="370"/>
      <c r="IP88" s="370"/>
      <c r="IQ88" s="370"/>
      <c r="IR88" s="370"/>
      <c r="IS88" s="370"/>
      <c r="IT88" s="370"/>
      <c r="IU88" s="370"/>
      <c r="IV88" s="370"/>
      <c r="IW88" s="370"/>
      <c r="IX88" s="370"/>
      <c r="IY88" s="370"/>
      <c r="IZ88" s="370"/>
      <c r="JA88" s="370"/>
      <c r="JB88" s="370"/>
      <c r="JC88" s="370"/>
      <c r="JD88" s="370"/>
      <c r="JE88" s="370"/>
      <c r="JF88" s="370"/>
      <c r="JG88" s="370"/>
      <c r="JH88" s="370"/>
      <c r="JI88" s="370"/>
      <c r="JJ88" s="370"/>
      <c r="JK88" s="370"/>
      <c r="JL88" s="370"/>
      <c r="JM88" s="370"/>
      <c r="JN88" s="370"/>
      <c r="JO88" s="370"/>
      <c r="JP88" s="370"/>
      <c r="JQ88" s="370"/>
      <c r="JR88" s="370"/>
      <c r="JS88" s="370"/>
      <c r="JT88" s="370"/>
      <c r="JU88" s="370"/>
      <c r="JV88" s="370"/>
      <c r="JW88" s="370"/>
      <c r="JX88" s="370"/>
      <c r="JY88" s="370"/>
      <c r="JZ88" s="370"/>
      <c r="KA88" s="370"/>
      <c r="KB88" s="370"/>
      <c r="KC88" s="370"/>
      <c r="KD88" s="370"/>
      <c r="KE88" s="370"/>
      <c r="KF88" s="370"/>
      <c r="KG88" s="370"/>
      <c r="KH88" s="370"/>
      <c r="KI88" s="370"/>
      <c r="KJ88" s="370"/>
      <c r="KK88" s="370"/>
      <c r="KL88" s="370"/>
      <c r="KM88" s="370"/>
      <c r="KN88" s="370"/>
      <c r="KO88" s="370"/>
      <c r="KP88" s="370"/>
      <c r="KQ88" s="370"/>
      <c r="KR88" s="370"/>
      <c r="KS88" s="370"/>
      <c r="KT88" s="370"/>
      <c r="KU88" s="370"/>
      <c r="KV88" s="370"/>
      <c r="KW88" s="370"/>
      <c r="KX88" s="370"/>
      <c r="KY88" s="370"/>
      <c r="KZ88" s="370"/>
      <c r="LA88" s="370"/>
      <c r="LB88" s="370"/>
      <c r="LC88" s="370"/>
      <c r="LD88" s="370"/>
      <c r="LE88" s="370"/>
      <c r="LF88" s="370"/>
      <c r="LG88" s="370"/>
      <c r="LH88" s="370"/>
      <c r="LI88" s="370"/>
      <c r="LJ88" s="370"/>
      <c r="LK88" s="370"/>
      <c r="LL88" s="370"/>
      <c r="LM88" s="370"/>
      <c r="LN88" s="370"/>
      <c r="LO88" s="370"/>
      <c r="LP88" s="370"/>
      <c r="LQ88" s="370"/>
      <c r="LR88" s="370"/>
      <c r="LS88" s="370"/>
      <c r="LT88" s="370"/>
      <c r="LU88" s="370"/>
      <c r="LV88" s="370"/>
      <c r="LW88" s="370"/>
      <c r="LX88" s="370"/>
      <c r="LY88" s="370"/>
      <c r="LZ88" s="370"/>
      <c r="MA88" s="370"/>
      <c r="MB88" s="370"/>
      <c r="MC88" s="370"/>
      <c r="MD88" s="370"/>
      <c r="ME88" s="370"/>
      <c r="MF88" s="370"/>
      <c r="MG88" s="370"/>
      <c r="MH88" s="370"/>
      <c r="MI88" s="370"/>
      <c r="MJ88" s="370"/>
      <c r="MK88" s="370"/>
      <c r="ML88" s="370"/>
      <c r="MM88" s="370"/>
      <c r="MN88" s="370"/>
      <c r="MO88" s="370"/>
      <c r="MP88" s="370"/>
      <c r="MQ88" s="370"/>
      <c r="MR88" s="370"/>
      <c r="MS88" s="370"/>
      <c r="MT88" s="370"/>
      <c r="MU88" s="370"/>
      <c r="MV88" s="370"/>
      <c r="MW88" s="370"/>
      <c r="MX88" s="370"/>
      <c r="MY88" s="370"/>
      <c r="MZ88" s="370"/>
      <c r="NA88" s="370"/>
      <c r="NB88" s="370"/>
      <c r="NC88" s="370"/>
      <c r="ND88" s="370"/>
      <c r="NE88" s="370"/>
      <c r="NF88" s="370"/>
      <c r="NG88" s="370"/>
      <c r="NH88" s="370"/>
      <c r="NI88" s="370"/>
      <c r="NJ88" s="370"/>
      <c r="NK88" s="370"/>
      <c r="NL88" s="370"/>
      <c r="NM88" s="370"/>
      <c r="NN88" s="370"/>
      <c r="NO88" s="370"/>
      <c r="NP88" s="370"/>
      <c r="NQ88" s="370"/>
      <c r="NR88" s="370"/>
      <c r="NS88" s="370"/>
      <c r="NT88" s="370"/>
      <c r="NU88" s="370"/>
      <c r="NV88" s="370"/>
      <c r="NW88" s="370"/>
      <c r="NX88" s="370"/>
      <c r="NY88" s="370"/>
      <c r="NZ88" s="370"/>
      <c r="OA88" s="370"/>
      <c r="OB88" s="370"/>
      <c r="OC88" s="370"/>
      <c r="OD88" s="370"/>
      <c r="OE88" s="370"/>
      <c r="OF88" s="370"/>
      <c r="OG88" s="370"/>
      <c r="OH88" s="370"/>
      <c r="OI88" s="370"/>
      <c r="OJ88" s="370"/>
      <c r="OK88" s="370"/>
      <c r="OL88" s="370"/>
      <c r="OM88" s="370"/>
      <c r="ON88" s="370"/>
      <c r="OO88" s="370"/>
      <c r="OP88" s="370"/>
      <c r="OQ88" s="370"/>
      <c r="OR88" s="370"/>
      <c r="OS88" s="370"/>
      <c r="OT88" s="370"/>
      <c r="OU88" s="370"/>
      <c r="OV88" s="370"/>
      <c r="OW88" s="370"/>
      <c r="OX88" s="370"/>
      <c r="OY88" s="370"/>
      <c r="OZ88" s="370"/>
      <c r="PA88" s="370"/>
      <c r="PB88" s="370"/>
      <c r="PC88" s="370"/>
      <c r="PD88" s="370"/>
      <c r="PE88" s="370"/>
      <c r="PF88" s="370"/>
      <c r="PG88" s="370"/>
      <c r="PH88" s="370"/>
      <c r="PI88" s="370"/>
      <c r="PJ88" s="370"/>
      <c r="PK88" s="370"/>
      <c r="PL88" s="370"/>
      <c r="PM88" s="370"/>
      <c r="PN88" s="370"/>
      <c r="PO88" s="370"/>
      <c r="PP88" s="370"/>
      <c r="PQ88" s="370"/>
      <c r="PR88" s="370"/>
      <c r="PS88" s="370"/>
      <c r="PT88" s="370"/>
      <c r="PU88" s="370"/>
      <c r="PV88" s="370"/>
      <c r="PW88" s="370"/>
      <c r="PX88" s="370"/>
      <c r="PY88" s="370"/>
      <c r="PZ88" s="370"/>
      <c r="QA88" s="370"/>
      <c r="QB88" s="370"/>
      <c r="QC88" s="370"/>
      <c r="QD88" s="370"/>
      <c r="QE88" s="370"/>
      <c r="QF88" s="370"/>
      <c r="QG88" s="370"/>
      <c r="QH88" s="370"/>
      <c r="QI88" s="370"/>
      <c r="QJ88" s="370"/>
      <c r="QK88" s="370"/>
      <c r="QL88" s="370"/>
      <c r="QM88" s="370"/>
      <c r="QN88" s="370"/>
      <c r="QO88" s="370"/>
      <c r="QP88" s="370"/>
      <c r="QQ88" s="370"/>
      <c r="QR88" s="370"/>
      <c r="QS88" s="370"/>
      <c r="QT88" s="370"/>
      <c r="QU88" s="370"/>
      <c r="QV88" s="370"/>
      <c r="QW88" s="370"/>
      <c r="QX88" s="370"/>
      <c r="QY88" s="370"/>
      <c r="QZ88" s="370"/>
      <c r="RA88" s="370"/>
      <c r="RB88" s="370"/>
      <c r="RC88" s="370"/>
      <c r="RD88" s="370"/>
      <c r="RE88" s="370"/>
      <c r="RF88" s="370"/>
      <c r="RG88" s="370"/>
      <c r="RH88" s="370"/>
      <c r="RI88" s="370"/>
      <c r="RJ88" s="370"/>
      <c r="RK88" s="370"/>
      <c r="RL88" s="370"/>
      <c r="RM88" s="370"/>
      <c r="RN88" s="370"/>
      <c r="RO88" s="370"/>
      <c r="RP88" s="370"/>
      <c r="RQ88" s="370"/>
      <c r="RR88" s="370"/>
      <c r="RS88" s="370"/>
      <c r="RT88" s="370"/>
      <c r="RU88" s="370"/>
      <c r="RV88" s="370"/>
      <c r="RW88" s="370"/>
      <c r="RX88" s="370"/>
      <c r="RY88" s="370"/>
      <c r="RZ88" s="370"/>
      <c r="SA88" s="370"/>
      <c r="SB88" s="370"/>
      <c r="SC88" s="370"/>
      <c r="SD88" s="370"/>
      <c r="SE88" s="370"/>
      <c r="SF88" s="370"/>
      <c r="SG88" s="370"/>
      <c r="SH88" s="370"/>
      <c r="SI88" s="370"/>
      <c r="SJ88" s="370"/>
      <c r="SK88" s="370"/>
      <c r="SL88" s="370"/>
      <c r="SM88" s="370"/>
      <c r="SN88" s="370"/>
      <c r="SO88" s="370"/>
      <c r="SP88" s="370"/>
      <c r="SQ88" s="370"/>
      <c r="SR88" s="370"/>
      <c r="SS88" s="370"/>
      <c r="ST88" s="370"/>
      <c r="SU88" s="370"/>
      <c r="SV88" s="370"/>
      <c r="SW88" s="370"/>
      <c r="SX88" s="370"/>
      <c r="SY88" s="370"/>
      <c r="SZ88" s="370"/>
      <c r="TA88" s="370"/>
      <c r="TB88" s="370"/>
      <c r="TC88" s="370"/>
      <c r="TD88" s="370"/>
      <c r="TE88" s="370"/>
      <c r="TF88" s="370"/>
      <c r="TG88" s="370"/>
      <c r="TH88" s="370"/>
      <c r="TI88" s="370"/>
      <c r="TJ88" s="370"/>
      <c r="TK88" s="370"/>
      <c r="TL88" s="370"/>
      <c r="TM88" s="370"/>
      <c r="TN88" s="370"/>
      <c r="TO88" s="370"/>
      <c r="TP88" s="370"/>
      <c r="TQ88" s="370"/>
      <c r="TR88" s="370"/>
      <c r="TS88" s="370"/>
      <c r="TT88" s="370"/>
      <c r="TU88" s="370"/>
      <c r="TV88" s="370"/>
      <c r="TW88" s="370"/>
      <c r="TX88" s="370"/>
      <c r="TY88" s="370"/>
      <c r="TZ88" s="370"/>
      <c r="UA88" s="370"/>
      <c r="UB88" s="370"/>
      <c r="UC88" s="370"/>
      <c r="UD88" s="370"/>
      <c r="UE88" s="370"/>
      <c r="UF88" s="370"/>
      <c r="UG88" s="370"/>
      <c r="UH88" s="370"/>
      <c r="UI88" s="370"/>
      <c r="UJ88" s="370"/>
      <c r="UK88" s="370"/>
      <c r="UL88" s="370"/>
      <c r="UM88" s="370"/>
      <c r="UN88" s="370"/>
      <c r="UO88" s="370"/>
      <c r="UP88" s="370"/>
      <c r="UQ88" s="370"/>
      <c r="UR88" s="370"/>
      <c r="US88" s="370"/>
      <c r="UT88" s="370"/>
      <c r="UU88" s="370"/>
      <c r="UV88" s="370"/>
      <c r="UW88" s="370"/>
      <c r="UX88" s="370"/>
      <c r="UY88" s="370"/>
      <c r="UZ88" s="370"/>
      <c r="VA88" s="370"/>
      <c r="VB88" s="370"/>
      <c r="VC88" s="370"/>
      <c r="VD88" s="370"/>
      <c r="VE88" s="370"/>
      <c r="VF88" s="370"/>
      <c r="VG88" s="370"/>
      <c r="VH88" s="370"/>
      <c r="VI88" s="370"/>
      <c r="VJ88" s="370"/>
      <c r="VK88" s="370"/>
      <c r="VL88" s="370"/>
      <c r="VM88" s="370"/>
      <c r="VN88" s="370"/>
      <c r="VO88" s="370"/>
      <c r="VP88" s="370"/>
      <c r="VQ88" s="370"/>
      <c r="VR88" s="370"/>
      <c r="VS88" s="370"/>
      <c r="VT88" s="370"/>
      <c r="VU88" s="370"/>
      <c r="VV88" s="370"/>
      <c r="VW88" s="370"/>
      <c r="VX88" s="370"/>
      <c r="VY88" s="370"/>
      <c r="VZ88" s="370"/>
      <c r="WA88" s="370"/>
      <c r="WB88" s="370"/>
      <c r="WC88" s="370"/>
      <c r="WD88" s="370"/>
      <c r="WE88" s="370"/>
      <c r="WF88" s="370"/>
      <c r="WG88" s="370"/>
      <c r="WH88" s="370"/>
      <c r="WI88" s="370"/>
      <c r="WJ88" s="370"/>
      <c r="WK88" s="370"/>
      <c r="WL88" s="370"/>
      <c r="WM88" s="370"/>
      <c r="WN88" s="370"/>
      <c r="WO88" s="370"/>
      <c r="WP88" s="370"/>
      <c r="WQ88" s="370"/>
      <c r="WR88" s="370"/>
      <c r="WS88" s="370"/>
      <c r="WT88" s="370"/>
      <c r="WU88" s="370"/>
      <c r="WV88" s="370"/>
      <c r="WW88" s="370"/>
      <c r="WX88" s="370"/>
      <c r="WY88" s="370"/>
      <c r="WZ88" s="370"/>
      <c r="XA88" s="370"/>
      <c r="XB88" s="370"/>
      <c r="XC88" s="370"/>
      <c r="XD88" s="370"/>
      <c r="XE88" s="370"/>
      <c r="XF88" s="370"/>
      <c r="XG88" s="370"/>
      <c r="XH88" s="370"/>
      <c r="XI88" s="370"/>
      <c r="XJ88" s="370"/>
      <c r="XK88" s="370"/>
      <c r="XL88" s="370"/>
      <c r="XM88" s="370"/>
      <c r="XN88" s="370"/>
      <c r="XO88" s="370"/>
      <c r="XP88" s="370"/>
      <c r="XQ88" s="370"/>
      <c r="XR88" s="370"/>
      <c r="XS88" s="370"/>
      <c r="XT88" s="370"/>
      <c r="XU88" s="370"/>
      <c r="XV88" s="370"/>
      <c r="XW88" s="370"/>
      <c r="XX88" s="370"/>
      <c r="XY88" s="370"/>
      <c r="XZ88" s="370"/>
      <c r="YA88" s="370"/>
      <c r="YB88" s="370"/>
      <c r="YC88" s="370"/>
      <c r="YD88" s="370"/>
      <c r="YE88" s="370"/>
      <c r="YF88" s="370"/>
      <c r="YG88" s="370"/>
      <c r="YH88" s="370"/>
      <c r="YI88" s="370"/>
      <c r="YJ88" s="370"/>
      <c r="YK88" s="370"/>
      <c r="YL88" s="370"/>
      <c r="YM88" s="370"/>
      <c r="YN88" s="370"/>
      <c r="YO88" s="370"/>
      <c r="YP88" s="370"/>
      <c r="YQ88" s="370"/>
      <c r="YR88" s="370"/>
      <c r="YS88" s="370"/>
      <c r="YT88" s="370"/>
      <c r="YU88" s="370"/>
      <c r="YV88" s="370"/>
      <c r="YW88" s="370"/>
      <c r="YX88" s="370"/>
      <c r="YY88" s="370"/>
      <c r="YZ88" s="370"/>
      <c r="ZA88" s="370"/>
      <c r="ZB88" s="370"/>
      <c r="ZC88" s="370"/>
      <c r="ZD88" s="370"/>
      <c r="ZE88" s="370"/>
      <c r="ZF88" s="370"/>
      <c r="ZG88" s="370"/>
      <c r="ZH88" s="370"/>
      <c r="ZI88" s="370"/>
      <c r="ZJ88" s="370"/>
      <c r="ZK88" s="370"/>
      <c r="ZL88" s="370"/>
      <c r="ZM88" s="370"/>
      <c r="ZN88" s="370"/>
      <c r="ZO88" s="370"/>
      <c r="ZP88" s="370"/>
      <c r="ZQ88" s="370"/>
      <c r="ZR88" s="370"/>
      <c r="ZS88" s="370"/>
      <c r="ZT88" s="370"/>
      <c r="ZU88" s="370"/>
      <c r="ZV88" s="370"/>
      <c r="ZW88" s="370"/>
      <c r="ZX88" s="370"/>
      <c r="ZY88" s="370"/>
      <c r="ZZ88" s="370"/>
      <c r="AAA88" s="370"/>
      <c r="AAB88" s="370"/>
      <c r="AAC88" s="370"/>
      <c r="AAD88" s="370"/>
      <c r="AAE88" s="370"/>
      <c r="AAF88" s="370"/>
      <c r="AAG88" s="370"/>
      <c r="AAH88" s="370"/>
      <c r="AAI88" s="370"/>
      <c r="AAJ88" s="370"/>
      <c r="AAK88" s="370"/>
      <c r="AAL88" s="370"/>
      <c r="AAM88" s="370"/>
      <c r="AAN88" s="370"/>
      <c r="AAO88" s="370"/>
      <c r="AAP88" s="370"/>
      <c r="AAQ88" s="370"/>
      <c r="AAR88" s="370"/>
      <c r="AAS88" s="370"/>
      <c r="AAT88" s="370"/>
      <c r="AAU88" s="370"/>
      <c r="AAV88" s="370"/>
      <c r="AAW88" s="370"/>
      <c r="AAX88" s="370"/>
      <c r="AAY88" s="370"/>
      <c r="AAZ88" s="370"/>
      <c r="ABA88" s="370"/>
      <c r="ABB88" s="370"/>
      <c r="ABC88" s="370"/>
      <c r="ABD88" s="370"/>
      <c r="ABE88" s="370"/>
      <c r="ABF88" s="370"/>
      <c r="ABG88" s="370"/>
      <c r="ABH88" s="370"/>
      <c r="ABI88" s="370"/>
      <c r="ABJ88" s="370"/>
      <c r="ABK88" s="370"/>
      <c r="ABL88" s="370"/>
      <c r="ABM88" s="370"/>
      <c r="ABN88" s="370"/>
      <c r="ABO88" s="370"/>
      <c r="ABP88" s="370"/>
      <c r="ABQ88" s="370"/>
      <c r="ABR88" s="370"/>
      <c r="ABS88" s="370"/>
      <c r="ABT88" s="370"/>
      <c r="ABU88" s="370"/>
      <c r="ABV88" s="370"/>
      <c r="ABW88" s="370"/>
      <c r="ABX88" s="370"/>
      <c r="ABY88" s="370"/>
      <c r="ABZ88" s="370"/>
      <c r="ACA88" s="370"/>
      <c r="ACB88" s="370"/>
      <c r="ACC88" s="370"/>
      <c r="ACD88" s="370"/>
      <c r="ACE88" s="370"/>
      <c r="ACF88" s="370"/>
      <c r="ACG88" s="370"/>
      <c r="ACH88" s="370"/>
      <c r="ACI88" s="370"/>
      <c r="ACJ88" s="370"/>
      <c r="ACK88" s="370"/>
      <c r="ACL88" s="370"/>
      <c r="ACM88" s="370"/>
      <c r="ACN88" s="370"/>
      <c r="ACO88" s="370"/>
      <c r="ACP88" s="370"/>
      <c r="ACQ88" s="370"/>
      <c r="ACR88" s="370"/>
      <c r="ACS88" s="370"/>
      <c r="ACT88" s="370"/>
      <c r="ACU88" s="370"/>
      <c r="ACV88" s="370"/>
      <c r="ACW88" s="370"/>
      <c r="ACX88" s="370"/>
      <c r="ACY88" s="370"/>
      <c r="ACZ88" s="370"/>
      <c r="ADA88" s="370"/>
      <c r="ADB88" s="370"/>
      <c r="ADC88" s="370"/>
      <c r="ADD88" s="370"/>
      <c r="ADE88" s="370"/>
      <c r="ADF88" s="370"/>
      <c r="ADG88" s="370"/>
      <c r="ADH88" s="370"/>
      <c r="ADI88" s="370"/>
      <c r="ADJ88" s="370"/>
      <c r="ADK88" s="370"/>
      <c r="ADL88" s="370"/>
      <c r="ADM88" s="370"/>
      <c r="ADN88" s="370"/>
      <c r="ADO88" s="370"/>
      <c r="ADP88" s="370"/>
      <c r="ADQ88" s="370"/>
      <c r="ADR88" s="370"/>
      <c r="ADS88" s="370"/>
      <c r="ADT88" s="370"/>
      <c r="ADU88" s="370"/>
      <c r="ADV88" s="370"/>
      <c r="ADW88" s="370"/>
      <c r="ADX88" s="370"/>
      <c r="ADY88" s="370"/>
      <c r="ADZ88" s="370"/>
      <c r="AEA88" s="370"/>
      <c r="AEB88" s="370"/>
      <c r="AEC88" s="370"/>
      <c r="AED88" s="370"/>
      <c r="AEE88" s="370"/>
      <c r="AEF88" s="370"/>
      <c r="AEG88" s="370"/>
      <c r="AEH88" s="370"/>
      <c r="AEI88" s="370"/>
      <c r="AEJ88" s="370"/>
      <c r="AEK88" s="370"/>
      <c r="AEL88" s="370"/>
      <c r="AEM88" s="370"/>
      <c r="AEN88" s="370"/>
      <c r="AEO88" s="370"/>
      <c r="AEP88" s="370"/>
      <c r="AEQ88" s="370"/>
      <c r="AER88" s="370"/>
      <c r="AES88" s="370"/>
      <c r="AET88" s="370"/>
      <c r="AEU88" s="370"/>
      <c r="AEV88" s="370"/>
      <c r="AEW88" s="370"/>
      <c r="AEX88" s="370"/>
      <c r="AEY88" s="370"/>
      <c r="AEZ88" s="370"/>
      <c r="AFA88" s="370"/>
      <c r="AFB88" s="370"/>
      <c r="AFC88" s="370"/>
      <c r="AFD88" s="370"/>
      <c r="AFE88" s="370"/>
      <c r="AFF88" s="370"/>
      <c r="AFG88" s="370"/>
      <c r="AFH88" s="370"/>
      <c r="AFI88" s="370"/>
      <c r="AFJ88" s="370"/>
      <c r="AFK88" s="370"/>
      <c r="AFL88" s="370"/>
      <c r="AFM88" s="370"/>
      <c r="AFN88" s="370"/>
      <c r="AFO88" s="370"/>
      <c r="AFP88" s="370"/>
      <c r="AFQ88" s="370"/>
      <c r="AFR88" s="370"/>
      <c r="AFS88" s="370"/>
      <c r="AFT88" s="370"/>
      <c r="AFU88" s="370"/>
      <c r="AFV88" s="370"/>
      <c r="AFW88" s="370"/>
      <c r="AFX88" s="370"/>
      <c r="AFY88" s="370"/>
      <c r="AFZ88" s="370"/>
      <c r="AGA88" s="370"/>
      <c r="AGB88" s="370"/>
      <c r="AGC88" s="370"/>
      <c r="AGD88" s="370"/>
      <c r="AGE88" s="370"/>
      <c r="AGF88" s="370"/>
      <c r="AGG88" s="370"/>
      <c r="AGH88" s="370"/>
      <c r="AGI88" s="370"/>
      <c r="AGJ88" s="370"/>
      <c r="AGK88" s="370"/>
      <c r="AGL88" s="370"/>
      <c r="AGM88" s="370"/>
      <c r="AGN88" s="370"/>
      <c r="AGO88" s="370"/>
      <c r="AGP88" s="370"/>
      <c r="AGQ88" s="370"/>
      <c r="AGR88" s="370"/>
      <c r="AGS88" s="370"/>
      <c r="AGT88" s="370"/>
      <c r="AGU88" s="370"/>
      <c r="AGV88" s="370"/>
      <c r="AGW88" s="370"/>
      <c r="AGX88" s="370"/>
      <c r="AGY88" s="370"/>
      <c r="AGZ88" s="370"/>
      <c r="AHA88" s="370"/>
      <c r="AHB88" s="370"/>
      <c r="AHC88" s="370"/>
      <c r="AHD88" s="370"/>
      <c r="AHE88" s="370"/>
      <c r="AHF88" s="370"/>
      <c r="AHG88" s="370"/>
      <c r="AHH88" s="370"/>
      <c r="AHI88" s="370"/>
      <c r="AHJ88" s="370"/>
      <c r="AHK88" s="370"/>
      <c r="AHL88" s="370"/>
      <c r="AHM88" s="370"/>
      <c r="AHN88" s="370"/>
      <c r="AHO88" s="370"/>
      <c r="AHP88" s="370"/>
      <c r="AHQ88" s="370"/>
      <c r="AHR88" s="370"/>
      <c r="AHS88" s="370"/>
      <c r="AHT88" s="370"/>
      <c r="AHU88" s="370"/>
      <c r="AHV88" s="370"/>
      <c r="AHW88" s="370"/>
      <c r="AHX88" s="370"/>
      <c r="AHY88" s="370"/>
      <c r="AHZ88" s="370"/>
      <c r="AIA88" s="370"/>
      <c r="AIB88" s="370"/>
      <c r="AIC88" s="370"/>
      <c r="AID88" s="370"/>
      <c r="AIE88" s="370"/>
      <c r="AIF88" s="370"/>
      <c r="AIG88" s="370"/>
      <c r="AIH88" s="370"/>
      <c r="AII88" s="370"/>
      <c r="AIJ88" s="370"/>
      <c r="AIK88" s="370"/>
      <c r="AIL88" s="370"/>
      <c r="AIM88" s="370"/>
      <c r="AIN88" s="370"/>
      <c r="AIO88" s="370"/>
      <c r="AIP88" s="370"/>
      <c r="AIQ88" s="370"/>
      <c r="AIR88" s="370"/>
      <c r="AIS88" s="370"/>
      <c r="AIT88" s="370"/>
      <c r="AIU88" s="370"/>
      <c r="AIV88" s="370"/>
      <c r="AIW88" s="370"/>
      <c r="AIX88" s="370"/>
      <c r="AIY88" s="370"/>
      <c r="AIZ88" s="370"/>
      <c r="AJA88" s="370"/>
      <c r="AJB88" s="370"/>
      <c r="AJC88" s="370"/>
      <c r="AJD88" s="370"/>
      <c r="AJE88" s="370"/>
      <c r="AJF88" s="370"/>
      <c r="AJG88" s="370"/>
      <c r="AJH88" s="370"/>
      <c r="AJI88" s="370"/>
      <c r="AJJ88" s="370"/>
      <c r="AJK88" s="370"/>
      <c r="AJL88" s="370"/>
      <c r="AJM88" s="370"/>
      <c r="AJN88" s="370"/>
      <c r="AJO88" s="370"/>
      <c r="AJP88" s="370"/>
      <c r="AJQ88" s="370"/>
      <c r="AJR88" s="370"/>
      <c r="AJS88" s="370"/>
      <c r="AJT88" s="370"/>
      <c r="AJU88" s="370"/>
      <c r="AJV88" s="370"/>
      <c r="AJW88" s="370"/>
      <c r="AJX88" s="370"/>
      <c r="AJY88" s="370"/>
      <c r="AJZ88" s="370"/>
      <c r="AKA88" s="370"/>
      <c r="AKB88" s="370"/>
      <c r="AKC88" s="370"/>
      <c r="AKD88" s="370"/>
      <c r="AKE88" s="370"/>
      <c r="AKF88" s="370"/>
      <c r="AKG88" s="370"/>
      <c r="AKH88" s="370"/>
      <c r="AKI88" s="370"/>
      <c r="AKJ88" s="370"/>
      <c r="AKK88" s="370"/>
      <c r="AKL88" s="370"/>
      <c r="AKM88" s="370"/>
      <c r="AKN88" s="370"/>
      <c r="AKO88" s="370"/>
      <c r="AKP88" s="370"/>
      <c r="AKQ88" s="370"/>
      <c r="AKR88" s="370"/>
      <c r="AKS88" s="370"/>
      <c r="AKT88" s="370"/>
      <c r="AKU88" s="370"/>
      <c r="AKV88" s="370"/>
      <c r="AKW88" s="370"/>
      <c r="AKX88" s="370"/>
      <c r="AKY88" s="370"/>
      <c r="AKZ88" s="370"/>
      <c r="ALA88" s="370"/>
      <c r="ALB88" s="370"/>
      <c r="ALC88" s="370"/>
      <c r="ALD88" s="370"/>
      <c r="ALE88" s="370"/>
      <c r="ALF88" s="370"/>
      <c r="ALG88" s="370"/>
      <c r="ALH88" s="370"/>
      <c r="ALI88" s="370"/>
      <c r="ALJ88" s="370"/>
      <c r="ALK88" s="370"/>
      <c r="ALL88" s="370"/>
      <c r="ALM88" s="370"/>
      <c r="ALN88" s="370"/>
      <c r="ALO88" s="370"/>
      <c r="ALP88" s="370"/>
      <c r="ALQ88" s="370"/>
      <c r="ALR88" s="370"/>
      <c r="ALS88" s="370"/>
      <c r="ALT88" s="370"/>
      <c r="ALU88" s="370"/>
      <c r="ALV88" s="370"/>
      <c r="ALW88" s="370"/>
      <c r="ALX88" s="370"/>
      <c r="ALY88" s="370"/>
      <c r="ALZ88" s="370"/>
      <c r="AMA88" s="370"/>
      <c r="AMB88" s="370"/>
      <c r="AMC88" s="370"/>
      <c r="AMD88" s="370"/>
      <c r="AME88" s="370"/>
      <c r="AMF88" s="370"/>
      <c r="AMG88" s="370"/>
      <c r="AMH88" s="370"/>
      <c r="AMI88" s="370"/>
      <c r="AMJ88" s="370"/>
      <c r="AMK88" s="370"/>
      <c r="AML88" s="370"/>
      <c r="AMM88" s="370"/>
      <c r="AMN88" s="370"/>
    </row>
    <row r="89" spans="1:1028" ht="30.75">
      <c r="A89" s="586" t="s">
        <v>523</v>
      </c>
      <c r="B89" s="428" t="s">
        <v>26</v>
      </c>
      <c r="C89" s="606" t="s">
        <v>524</v>
      </c>
      <c r="D89" s="587" t="s">
        <v>270</v>
      </c>
      <c r="E89" s="429">
        <f t="shared" ref="E89:E91" si="2">SUM(F89:I89)</f>
        <v>17</v>
      </c>
      <c r="F89" s="429">
        <f>SUM(F90:F91)</f>
        <v>8</v>
      </c>
      <c r="G89" s="429">
        <f>SUM(G90:G91)</f>
        <v>9</v>
      </c>
      <c r="H89" s="428"/>
      <c r="I89" s="428"/>
      <c r="J89" s="428"/>
      <c r="K89" s="428"/>
      <c r="L89" s="428"/>
      <c r="M89" s="428"/>
      <c r="N89" s="428"/>
      <c r="O89" s="428">
        <v>2</v>
      </c>
      <c r="P89" s="428">
        <v>2</v>
      </c>
      <c r="Q89" s="428" t="s">
        <v>34</v>
      </c>
      <c r="R89" s="430"/>
      <c r="S89" s="430" t="s">
        <v>29</v>
      </c>
      <c r="T89" s="428" t="s">
        <v>342</v>
      </c>
      <c r="U89" s="431"/>
      <c r="V89" s="583"/>
      <c r="W89" s="583"/>
      <c r="X89" s="583"/>
      <c r="Y89" s="583"/>
      <c r="Z89" s="583"/>
      <c r="AA89" s="583"/>
      <c r="AB89" s="583"/>
      <c r="AC89" s="583"/>
      <c r="AD89" s="583"/>
      <c r="AE89" s="583"/>
      <c r="AF89" s="583"/>
      <c r="AG89" s="583"/>
      <c r="AH89" s="583"/>
      <c r="AI89" s="583"/>
      <c r="AJ89" s="583"/>
      <c r="AK89" s="583"/>
      <c r="AL89" s="583"/>
      <c r="AM89" s="583"/>
      <c r="AN89" s="583"/>
      <c r="AO89" s="583"/>
      <c r="AP89" s="583"/>
      <c r="AQ89" s="583"/>
      <c r="AR89" s="583"/>
      <c r="AS89" s="583"/>
      <c r="AT89" s="583"/>
      <c r="AU89" s="583"/>
      <c r="AV89" s="583"/>
      <c r="AW89" s="583"/>
      <c r="AX89" s="583"/>
      <c r="AY89" s="583"/>
      <c r="AZ89" s="583"/>
      <c r="BA89" s="583"/>
      <c r="BB89" s="583"/>
      <c r="BC89" s="583"/>
      <c r="BD89" s="583"/>
      <c r="BE89" s="583"/>
      <c r="BF89" s="583"/>
      <c r="BG89" s="583"/>
      <c r="BH89" s="583"/>
      <c r="BI89" s="583"/>
      <c r="BJ89" s="583"/>
      <c r="BK89" s="583"/>
      <c r="BL89" s="583"/>
      <c r="BM89" s="583"/>
      <c r="BN89" s="583"/>
      <c r="BO89" s="583"/>
      <c r="BP89" s="583"/>
      <c r="BQ89" s="583"/>
      <c r="BR89" s="583"/>
      <c r="BS89" s="583"/>
      <c r="BT89" s="583"/>
      <c r="BU89" s="583"/>
      <c r="BV89" s="583"/>
      <c r="BW89" s="583"/>
      <c r="BX89" s="583"/>
      <c r="BY89" s="583"/>
      <c r="BZ89" s="583"/>
      <c r="CA89" s="583"/>
      <c r="CB89" s="583"/>
      <c r="CC89" s="583"/>
      <c r="CD89" s="583"/>
      <c r="CE89" s="583"/>
      <c r="CF89" s="583"/>
      <c r="CG89" s="583"/>
      <c r="CH89" s="583"/>
      <c r="CI89" s="583"/>
      <c r="CJ89" s="583"/>
      <c r="CK89" s="583"/>
      <c r="CL89" s="583"/>
      <c r="CM89" s="583"/>
      <c r="CN89" s="583"/>
      <c r="CO89" s="583"/>
      <c r="CP89" s="583"/>
      <c r="CQ89" s="583"/>
      <c r="CR89" s="583"/>
      <c r="CS89" s="583"/>
      <c r="CT89" s="583"/>
      <c r="CU89" s="583"/>
      <c r="CV89" s="583"/>
      <c r="CW89" s="583"/>
      <c r="CX89" s="583"/>
      <c r="CY89" s="583"/>
      <c r="CZ89" s="583"/>
      <c r="DA89" s="583"/>
      <c r="DB89" s="583"/>
      <c r="DC89" s="583"/>
      <c r="DD89" s="583"/>
      <c r="DE89" s="583"/>
      <c r="DF89" s="583"/>
      <c r="DG89" s="583"/>
      <c r="DH89" s="583"/>
      <c r="DI89" s="583"/>
      <c r="DJ89" s="583"/>
      <c r="DK89" s="583"/>
      <c r="DL89" s="583"/>
      <c r="DM89" s="583"/>
      <c r="DN89" s="583"/>
      <c r="DO89" s="583"/>
      <c r="DP89" s="583"/>
      <c r="DQ89" s="583"/>
      <c r="DR89" s="583"/>
      <c r="DS89" s="583"/>
      <c r="DT89" s="583"/>
      <c r="DU89" s="583"/>
      <c r="DV89" s="583"/>
      <c r="DW89" s="583"/>
      <c r="DX89" s="583"/>
      <c r="DY89" s="583"/>
      <c r="DZ89" s="583"/>
      <c r="EA89" s="583"/>
      <c r="EB89" s="583"/>
      <c r="EC89" s="583"/>
      <c r="ED89" s="583"/>
      <c r="EE89" s="583"/>
      <c r="EF89" s="583"/>
      <c r="EG89" s="583"/>
      <c r="EH89" s="583"/>
      <c r="EI89" s="583"/>
      <c r="EJ89" s="583"/>
      <c r="EK89" s="583"/>
      <c r="EL89" s="583"/>
      <c r="EM89" s="583"/>
      <c r="EN89" s="583"/>
      <c r="EO89" s="583"/>
      <c r="EP89" s="583"/>
      <c r="EQ89" s="583"/>
      <c r="ER89" s="583"/>
      <c r="ES89" s="583"/>
      <c r="ET89" s="583"/>
      <c r="EU89" s="583"/>
      <c r="EV89" s="583"/>
      <c r="EW89" s="583"/>
      <c r="EX89" s="583"/>
      <c r="EY89" s="583"/>
      <c r="EZ89" s="583"/>
      <c r="FA89" s="583"/>
      <c r="FB89" s="583"/>
      <c r="FC89" s="583"/>
      <c r="FD89" s="583"/>
      <c r="FE89" s="583"/>
      <c r="FF89" s="583"/>
      <c r="FG89" s="583"/>
      <c r="FH89" s="583"/>
      <c r="FI89" s="583"/>
      <c r="FJ89" s="583"/>
      <c r="FK89" s="583"/>
      <c r="FL89" s="583"/>
      <c r="FM89" s="583"/>
      <c r="FN89" s="583"/>
      <c r="FO89" s="583"/>
      <c r="FP89" s="583"/>
      <c r="FQ89" s="583"/>
      <c r="FR89" s="583"/>
      <c r="FS89" s="583"/>
      <c r="FT89" s="583"/>
      <c r="FU89" s="583"/>
      <c r="FV89" s="583"/>
      <c r="FW89" s="583"/>
      <c r="FX89" s="583"/>
      <c r="FY89" s="583"/>
      <c r="FZ89" s="583"/>
      <c r="GA89" s="583"/>
      <c r="GB89" s="583"/>
      <c r="GC89" s="583"/>
      <c r="GD89" s="583"/>
      <c r="GE89" s="583"/>
      <c r="GF89" s="583"/>
      <c r="GG89" s="583"/>
      <c r="GH89" s="583"/>
      <c r="GI89" s="583"/>
      <c r="GJ89" s="583"/>
      <c r="GK89" s="583"/>
      <c r="GL89" s="583"/>
      <c r="GM89" s="583"/>
      <c r="GN89" s="583"/>
      <c r="GO89" s="583"/>
      <c r="GP89" s="583"/>
      <c r="GQ89" s="583"/>
      <c r="GR89" s="583"/>
      <c r="GS89" s="583"/>
      <c r="GT89" s="583"/>
      <c r="GU89" s="583"/>
      <c r="GV89" s="583"/>
      <c r="GW89" s="583"/>
      <c r="GX89" s="583"/>
      <c r="GY89" s="583"/>
      <c r="GZ89" s="583"/>
      <c r="HA89" s="583"/>
      <c r="HB89" s="583"/>
      <c r="HC89" s="583"/>
      <c r="HD89" s="583"/>
      <c r="HE89" s="583"/>
      <c r="HF89" s="583"/>
      <c r="HG89" s="583"/>
      <c r="HH89" s="583"/>
      <c r="HI89" s="583"/>
      <c r="HJ89" s="583"/>
      <c r="HK89" s="583"/>
      <c r="HL89" s="583"/>
      <c r="HM89" s="583"/>
      <c r="HN89" s="583"/>
      <c r="HO89" s="583"/>
      <c r="HP89" s="583"/>
      <c r="HQ89" s="583"/>
      <c r="HR89" s="583"/>
      <c r="HS89" s="583"/>
      <c r="HT89" s="583"/>
      <c r="HU89" s="583"/>
      <c r="HV89" s="583"/>
      <c r="HW89" s="583"/>
      <c r="HX89" s="583"/>
      <c r="HY89" s="583"/>
      <c r="HZ89" s="583"/>
      <c r="IA89" s="583"/>
      <c r="IB89" s="583"/>
      <c r="IC89" s="583"/>
      <c r="ID89" s="583"/>
      <c r="IE89" s="583"/>
      <c r="IF89" s="583"/>
      <c r="IG89" s="583"/>
      <c r="IH89" s="583"/>
      <c r="II89" s="583"/>
      <c r="IJ89" s="583"/>
      <c r="IK89" s="583"/>
      <c r="IL89" s="583"/>
      <c r="IM89" s="583"/>
      <c r="IN89" s="583"/>
      <c r="IO89" s="583"/>
      <c r="IP89" s="583"/>
      <c r="IQ89" s="583"/>
      <c r="IR89" s="583"/>
      <c r="IS89" s="583"/>
      <c r="IT89" s="583"/>
      <c r="IU89" s="583"/>
      <c r="IV89" s="583"/>
      <c r="IW89" s="583"/>
      <c r="IX89" s="583"/>
      <c r="IY89" s="583"/>
      <c r="IZ89" s="583"/>
      <c r="JA89" s="583"/>
      <c r="JB89" s="583"/>
      <c r="JC89" s="583"/>
      <c r="JD89" s="583"/>
      <c r="JE89" s="583"/>
      <c r="JF89" s="583"/>
      <c r="JG89" s="583"/>
      <c r="JH89" s="583"/>
      <c r="JI89" s="583"/>
      <c r="JJ89" s="583"/>
      <c r="JK89" s="583"/>
      <c r="JL89" s="583"/>
      <c r="JM89" s="583"/>
      <c r="JN89" s="583"/>
      <c r="JO89" s="583"/>
      <c r="JP89" s="583"/>
      <c r="JQ89" s="583"/>
      <c r="JR89" s="583"/>
      <c r="JS89" s="583"/>
      <c r="JT89" s="583"/>
      <c r="JU89" s="583"/>
      <c r="JV89" s="583"/>
      <c r="JW89" s="583"/>
      <c r="JX89" s="583"/>
      <c r="JY89" s="583"/>
      <c r="JZ89" s="583"/>
      <c r="KA89" s="583"/>
      <c r="KB89" s="583"/>
      <c r="KC89" s="583"/>
      <c r="KD89" s="583"/>
      <c r="KE89" s="583"/>
      <c r="KF89" s="583"/>
      <c r="KG89" s="583"/>
      <c r="KH89" s="583"/>
      <c r="KI89" s="583"/>
      <c r="KJ89" s="583"/>
      <c r="KK89" s="583"/>
      <c r="KL89" s="583"/>
      <c r="KM89" s="583"/>
      <c r="KN89" s="583"/>
      <c r="KO89" s="583"/>
      <c r="KP89" s="583"/>
      <c r="KQ89" s="583"/>
      <c r="KR89" s="583"/>
      <c r="KS89" s="583"/>
      <c r="KT89" s="583"/>
      <c r="KU89" s="583"/>
      <c r="KV89" s="583"/>
      <c r="KW89" s="583"/>
      <c r="KX89" s="583"/>
      <c r="KY89" s="583"/>
      <c r="KZ89" s="583"/>
      <c r="LA89" s="583"/>
      <c r="LB89" s="583"/>
      <c r="LC89" s="583"/>
      <c r="LD89" s="583"/>
      <c r="LE89" s="583"/>
      <c r="LF89" s="583"/>
      <c r="LG89" s="583"/>
      <c r="LH89" s="583"/>
      <c r="LI89" s="583"/>
      <c r="LJ89" s="583"/>
      <c r="LK89" s="583"/>
      <c r="LL89" s="583"/>
      <c r="LM89" s="583"/>
      <c r="LN89" s="583"/>
      <c r="LO89" s="583"/>
      <c r="LP89" s="583"/>
      <c r="LQ89" s="583"/>
      <c r="LR89" s="583"/>
      <c r="LS89" s="583"/>
      <c r="LT89" s="583"/>
      <c r="LU89" s="583"/>
      <c r="LV89" s="583"/>
      <c r="LW89" s="583"/>
      <c r="LX89" s="583"/>
      <c r="LY89" s="583"/>
      <c r="LZ89" s="583"/>
      <c r="MA89" s="583"/>
      <c r="MB89" s="583"/>
      <c r="MC89" s="583"/>
      <c r="MD89" s="583"/>
      <c r="ME89" s="583"/>
      <c r="MF89" s="583"/>
      <c r="MG89" s="583"/>
      <c r="MH89" s="583"/>
      <c r="MI89" s="583"/>
      <c r="MJ89" s="583"/>
      <c r="MK89" s="583"/>
      <c r="ML89" s="583"/>
      <c r="MM89" s="583"/>
      <c r="MN89" s="583"/>
      <c r="MO89" s="583"/>
      <c r="MP89" s="583"/>
      <c r="MQ89" s="583"/>
      <c r="MR89" s="583"/>
      <c r="MS89" s="583"/>
      <c r="MT89" s="583"/>
      <c r="MU89" s="583"/>
      <c r="MV89" s="583"/>
      <c r="MW89" s="583"/>
      <c r="MX89" s="583"/>
      <c r="MY89" s="583"/>
      <c r="MZ89" s="583"/>
      <c r="NA89" s="583"/>
      <c r="NB89" s="583"/>
      <c r="NC89" s="583"/>
      <c r="ND89" s="583"/>
      <c r="NE89" s="583"/>
      <c r="NF89" s="583"/>
      <c r="NG89" s="583"/>
      <c r="NH89" s="583"/>
      <c r="NI89" s="583"/>
      <c r="NJ89" s="583"/>
      <c r="NK89" s="583"/>
      <c r="NL89" s="583"/>
      <c r="NM89" s="583"/>
      <c r="NN89" s="583"/>
      <c r="NO89" s="583"/>
      <c r="NP89" s="583"/>
      <c r="NQ89" s="583"/>
      <c r="NR89" s="583"/>
      <c r="NS89" s="583"/>
      <c r="NT89" s="583"/>
      <c r="NU89" s="583"/>
      <c r="NV89" s="583"/>
      <c r="NW89" s="583"/>
      <c r="NX89" s="583"/>
      <c r="NY89" s="583"/>
      <c r="NZ89" s="583"/>
      <c r="OA89" s="583"/>
      <c r="OB89" s="583"/>
      <c r="OC89" s="583"/>
      <c r="OD89" s="583"/>
      <c r="OE89" s="583"/>
      <c r="OF89" s="583"/>
      <c r="OG89" s="583"/>
      <c r="OH89" s="583"/>
      <c r="OI89" s="583"/>
      <c r="OJ89" s="583"/>
      <c r="OK89" s="583"/>
      <c r="OL89" s="583"/>
      <c r="OM89" s="583"/>
      <c r="ON89" s="583"/>
      <c r="OO89" s="583"/>
      <c r="OP89" s="583"/>
      <c r="OQ89" s="583"/>
      <c r="OR89" s="583"/>
      <c r="OS89" s="583"/>
      <c r="OT89" s="583"/>
      <c r="OU89" s="583"/>
      <c r="OV89" s="583"/>
      <c r="OW89" s="583"/>
      <c r="OX89" s="583"/>
      <c r="OY89" s="583"/>
      <c r="OZ89" s="583"/>
      <c r="PA89" s="583"/>
      <c r="PB89" s="583"/>
      <c r="PC89" s="583"/>
      <c r="PD89" s="583"/>
      <c r="PE89" s="583"/>
      <c r="PF89" s="583"/>
      <c r="PG89" s="583"/>
      <c r="PH89" s="583"/>
      <c r="PI89" s="583"/>
      <c r="PJ89" s="583"/>
      <c r="PK89" s="583"/>
      <c r="PL89" s="583"/>
      <c r="PM89" s="583"/>
      <c r="PN89" s="583"/>
      <c r="PO89" s="583"/>
      <c r="PP89" s="583"/>
      <c r="PQ89" s="583"/>
      <c r="PR89" s="583"/>
      <c r="PS89" s="583"/>
      <c r="PT89" s="583"/>
      <c r="PU89" s="583"/>
      <c r="PV89" s="583"/>
      <c r="PW89" s="583"/>
      <c r="PX89" s="583"/>
      <c r="PY89" s="583"/>
      <c r="PZ89" s="583"/>
      <c r="QA89" s="583"/>
      <c r="QB89" s="583"/>
      <c r="QC89" s="583"/>
      <c r="QD89" s="583"/>
      <c r="QE89" s="583"/>
      <c r="QF89" s="583"/>
      <c r="QG89" s="583"/>
      <c r="QH89" s="583"/>
      <c r="QI89" s="583"/>
      <c r="QJ89" s="583"/>
      <c r="QK89" s="583"/>
      <c r="QL89" s="583"/>
      <c r="QM89" s="583"/>
      <c r="QN89" s="583"/>
      <c r="QO89" s="583"/>
      <c r="QP89" s="583"/>
      <c r="QQ89" s="583"/>
      <c r="QR89" s="583"/>
      <c r="QS89" s="583"/>
      <c r="QT89" s="583"/>
      <c r="QU89" s="583"/>
      <c r="QV89" s="583"/>
      <c r="QW89" s="583"/>
      <c r="QX89" s="583"/>
      <c r="QY89" s="583"/>
      <c r="QZ89" s="583"/>
      <c r="RA89" s="583"/>
      <c r="RB89" s="583"/>
      <c r="RC89" s="583"/>
      <c r="RD89" s="583"/>
      <c r="RE89" s="583"/>
      <c r="RF89" s="583"/>
      <c r="RG89" s="583"/>
      <c r="RH89" s="583"/>
      <c r="RI89" s="583"/>
      <c r="RJ89" s="583"/>
      <c r="RK89" s="583"/>
      <c r="RL89" s="583"/>
      <c r="RM89" s="583"/>
      <c r="RN89" s="583"/>
      <c r="RO89" s="583"/>
      <c r="RP89" s="583"/>
      <c r="RQ89" s="583"/>
      <c r="RR89" s="583"/>
      <c r="RS89" s="583"/>
      <c r="RT89" s="583"/>
      <c r="RU89" s="583"/>
      <c r="RV89" s="583"/>
      <c r="RW89" s="583"/>
      <c r="RX89" s="583"/>
      <c r="RY89" s="583"/>
      <c r="RZ89" s="583"/>
      <c r="SA89" s="583"/>
      <c r="SB89" s="583"/>
      <c r="SC89" s="583"/>
      <c r="SD89" s="583"/>
      <c r="SE89" s="583"/>
      <c r="SF89" s="583"/>
      <c r="SG89" s="583"/>
      <c r="SH89" s="583"/>
      <c r="SI89" s="583"/>
      <c r="SJ89" s="583"/>
      <c r="SK89" s="583"/>
      <c r="SL89" s="583"/>
      <c r="SM89" s="583"/>
      <c r="SN89" s="583"/>
      <c r="SO89" s="583"/>
      <c r="SP89" s="583"/>
      <c r="SQ89" s="583"/>
      <c r="SR89" s="583"/>
      <c r="SS89" s="583"/>
      <c r="ST89" s="583"/>
      <c r="SU89" s="583"/>
      <c r="SV89" s="583"/>
      <c r="SW89" s="583"/>
      <c r="SX89" s="583"/>
      <c r="SY89" s="583"/>
      <c r="SZ89" s="583"/>
      <c r="TA89" s="583"/>
      <c r="TB89" s="583"/>
      <c r="TC89" s="583"/>
      <c r="TD89" s="583"/>
      <c r="TE89" s="583"/>
      <c r="TF89" s="583"/>
      <c r="TG89" s="583"/>
      <c r="TH89" s="583"/>
      <c r="TI89" s="583"/>
      <c r="TJ89" s="583"/>
      <c r="TK89" s="583"/>
      <c r="TL89" s="583"/>
      <c r="TM89" s="583"/>
      <c r="TN89" s="583"/>
      <c r="TO89" s="583"/>
      <c r="TP89" s="583"/>
      <c r="TQ89" s="583"/>
      <c r="TR89" s="583"/>
      <c r="TS89" s="583"/>
      <c r="TT89" s="583"/>
      <c r="TU89" s="583"/>
      <c r="TV89" s="583"/>
      <c r="TW89" s="583"/>
      <c r="TX89" s="583"/>
      <c r="TY89" s="583"/>
      <c r="TZ89" s="583"/>
      <c r="UA89" s="583"/>
      <c r="UB89" s="583"/>
      <c r="UC89" s="583"/>
      <c r="UD89" s="583"/>
      <c r="UE89" s="583"/>
      <c r="UF89" s="583"/>
      <c r="UG89" s="583"/>
      <c r="UH89" s="583"/>
      <c r="UI89" s="583"/>
      <c r="UJ89" s="583"/>
      <c r="UK89" s="583"/>
      <c r="UL89" s="583"/>
      <c r="UM89" s="583"/>
      <c r="UN89" s="583"/>
      <c r="UO89" s="583"/>
      <c r="UP89" s="583"/>
      <c r="UQ89" s="583"/>
      <c r="UR89" s="583"/>
      <c r="US89" s="583"/>
      <c r="UT89" s="583"/>
      <c r="UU89" s="583"/>
      <c r="UV89" s="583"/>
      <c r="UW89" s="583"/>
      <c r="UX89" s="583"/>
      <c r="UY89" s="583"/>
      <c r="UZ89" s="583"/>
      <c r="VA89" s="583"/>
      <c r="VB89" s="583"/>
      <c r="VC89" s="583"/>
      <c r="VD89" s="583"/>
      <c r="VE89" s="583"/>
      <c r="VF89" s="583"/>
      <c r="VG89" s="583"/>
      <c r="VH89" s="583"/>
      <c r="VI89" s="583"/>
      <c r="VJ89" s="583"/>
      <c r="VK89" s="583"/>
      <c r="VL89" s="583"/>
      <c r="VM89" s="583"/>
      <c r="VN89" s="583"/>
      <c r="VO89" s="583"/>
      <c r="VP89" s="583"/>
      <c r="VQ89" s="583"/>
      <c r="VR89" s="583"/>
      <c r="VS89" s="583"/>
      <c r="VT89" s="583"/>
      <c r="VU89" s="583"/>
      <c r="VV89" s="583"/>
      <c r="VW89" s="583"/>
      <c r="VX89" s="583"/>
      <c r="VY89" s="583"/>
      <c r="VZ89" s="583"/>
      <c r="WA89" s="583"/>
      <c r="WB89" s="583"/>
      <c r="WC89" s="583"/>
      <c r="WD89" s="583"/>
      <c r="WE89" s="583"/>
      <c r="WF89" s="583"/>
      <c r="WG89" s="583"/>
      <c r="WH89" s="583"/>
      <c r="WI89" s="583"/>
      <c r="WJ89" s="583"/>
      <c r="WK89" s="583"/>
      <c r="WL89" s="583"/>
      <c r="WM89" s="583"/>
      <c r="WN89" s="583"/>
      <c r="WO89" s="583"/>
      <c r="WP89" s="583"/>
      <c r="WQ89" s="583"/>
      <c r="WR89" s="583"/>
      <c r="WS89" s="583"/>
      <c r="WT89" s="583"/>
      <c r="WU89" s="583"/>
      <c r="WV89" s="583"/>
      <c r="WW89" s="583"/>
      <c r="WX89" s="583"/>
      <c r="WY89" s="583"/>
      <c r="WZ89" s="583"/>
      <c r="XA89" s="583"/>
      <c r="XB89" s="583"/>
      <c r="XC89" s="583"/>
      <c r="XD89" s="583"/>
      <c r="XE89" s="583"/>
      <c r="XF89" s="583"/>
      <c r="XG89" s="583"/>
      <c r="XH89" s="583"/>
      <c r="XI89" s="583"/>
      <c r="XJ89" s="583"/>
      <c r="XK89" s="583"/>
      <c r="XL89" s="583"/>
      <c r="XM89" s="583"/>
      <c r="XN89" s="583"/>
      <c r="XO89" s="583"/>
      <c r="XP89" s="583"/>
      <c r="XQ89" s="583"/>
      <c r="XR89" s="583"/>
      <c r="XS89" s="583"/>
      <c r="XT89" s="583"/>
      <c r="XU89" s="583"/>
      <c r="XV89" s="583"/>
      <c r="XW89" s="583"/>
      <c r="XX89" s="583"/>
      <c r="XY89" s="583"/>
      <c r="XZ89" s="583"/>
      <c r="YA89" s="583"/>
      <c r="YB89" s="583"/>
      <c r="YC89" s="583"/>
      <c r="YD89" s="583"/>
      <c r="YE89" s="583"/>
      <c r="YF89" s="583"/>
      <c r="YG89" s="583"/>
      <c r="YH89" s="583"/>
      <c r="YI89" s="583"/>
      <c r="YJ89" s="583"/>
      <c r="YK89" s="583"/>
      <c r="YL89" s="583"/>
      <c r="YM89" s="583"/>
      <c r="YN89" s="583"/>
      <c r="YO89" s="583"/>
      <c r="YP89" s="583"/>
      <c r="YQ89" s="583"/>
      <c r="YR89" s="583"/>
      <c r="YS89" s="583"/>
      <c r="YT89" s="583"/>
      <c r="YU89" s="583"/>
      <c r="YV89" s="583"/>
      <c r="YW89" s="583"/>
      <c r="YX89" s="583"/>
      <c r="YY89" s="583"/>
      <c r="YZ89" s="583"/>
      <c r="ZA89" s="583"/>
      <c r="ZB89" s="583"/>
      <c r="ZC89" s="583"/>
      <c r="ZD89" s="583"/>
      <c r="ZE89" s="583"/>
      <c r="ZF89" s="583"/>
      <c r="ZG89" s="583"/>
      <c r="ZH89" s="583"/>
      <c r="ZI89" s="583"/>
      <c r="ZJ89" s="583"/>
      <c r="ZK89" s="583"/>
      <c r="ZL89" s="583"/>
      <c r="ZM89" s="583"/>
      <c r="ZN89" s="583"/>
      <c r="ZO89" s="583"/>
      <c r="ZP89" s="583"/>
      <c r="ZQ89" s="583"/>
      <c r="ZR89" s="583"/>
      <c r="ZS89" s="583"/>
      <c r="ZT89" s="583"/>
      <c r="ZU89" s="583"/>
      <c r="ZV89" s="583"/>
      <c r="ZW89" s="583"/>
      <c r="ZX89" s="583"/>
      <c r="ZY89" s="583"/>
      <c r="ZZ89" s="583"/>
      <c r="AAA89" s="583"/>
      <c r="AAB89" s="583"/>
      <c r="AAC89" s="583"/>
      <c r="AAD89" s="583"/>
      <c r="AAE89" s="583"/>
      <c r="AAF89" s="583"/>
      <c r="AAG89" s="583"/>
      <c r="AAH89" s="583"/>
      <c r="AAI89" s="583"/>
      <c r="AAJ89" s="583"/>
      <c r="AAK89" s="583"/>
      <c r="AAL89" s="583"/>
      <c r="AAM89" s="583"/>
      <c r="AAN89" s="583"/>
      <c r="AAO89" s="583"/>
      <c r="AAP89" s="583"/>
      <c r="AAQ89" s="583"/>
      <c r="AAR89" s="583"/>
      <c r="AAS89" s="583"/>
      <c r="AAT89" s="583"/>
      <c r="AAU89" s="583"/>
      <c r="AAV89" s="583"/>
      <c r="AAW89" s="583"/>
      <c r="AAX89" s="583"/>
      <c r="AAY89" s="583"/>
      <c r="AAZ89" s="583"/>
      <c r="ABA89" s="583"/>
      <c r="ABB89" s="583"/>
      <c r="ABC89" s="583"/>
      <c r="ABD89" s="583"/>
      <c r="ABE89" s="583"/>
      <c r="ABF89" s="583"/>
      <c r="ABG89" s="583"/>
      <c r="ABH89" s="583"/>
      <c r="ABI89" s="583"/>
      <c r="ABJ89" s="583"/>
      <c r="ABK89" s="583"/>
      <c r="ABL89" s="583"/>
      <c r="ABM89" s="583"/>
      <c r="ABN89" s="583"/>
      <c r="ABO89" s="583"/>
      <c r="ABP89" s="583"/>
      <c r="ABQ89" s="583"/>
      <c r="ABR89" s="583"/>
      <c r="ABS89" s="583"/>
      <c r="ABT89" s="583"/>
      <c r="ABU89" s="583"/>
      <c r="ABV89" s="583"/>
      <c r="ABW89" s="583"/>
      <c r="ABX89" s="583"/>
      <c r="ABY89" s="583"/>
      <c r="ABZ89" s="583"/>
      <c r="ACA89" s="583"/>
      <c r="ACB89" s="583"/>
      <c r="ACC89" s="583"/>
      <c r="ACD89" s="583"/>
      <c r="ACE89" s="583"/>
      <c r="ACF89" s="583"/>
      <c r="ACG89" s="583"/>
      <c r="ACH89" s="583"/>
      <c r="ACI89" s="583"/>
      <c r="ACJ89" s="583"/>
      <c r="ACK89" s="583"/>
      <c r="ACL89" s="583"/>
      <c r="ACM89" s="583"/>
      <c r="ACN89" s="583"/>
      <c r="ACO89" s="583"/>
      <c r="ACP89" s="583"/>
      <c r="ACQ89" s="583"/>
      <c r="ACR89" s="583"/>
      <c r="ACS89" s="583"/>
      <c r="ACT89" s="583"/>
      <c r="ACU89" s="583"/>
      <c r="ACV89" s="583"/>
      <c r="ACW89" s="583"/>
      <c r="ACX89" s="583"/>
      <c r="ACY89" s="583"/>
      <c r="ACZ89" s="583"/>
      <c r="ADA89" s="583"/>
      <c r="ADB89" s="583"/>
      <c r="ADC89" s="583"/>
      <c r="ADD89" s="583"/>
      <c r="ADE89" s="583"/>
      <c r="ADF89" s="583"/>
      <c r="ADG89" s="583"/>
      <c r="ADH89" s="583"/>
      <c r="ADI89" s="583"/>
      <c r="ADJ89" s="583"/>
      <c r="ADK89" s="583"/>
      <c r="ADL89" s="583"/>
      <c r="ADM89" s="583"/>
      <c r="ADN89" s="583"/>
      <c r="ADO89" s="583"/>
      <c r="ADP89" s="583"/>
      <c r="ADQ89" s="583"/>
      <c r="ADR89" s="583"/>
      <c r="ADS89" s="583"/>
      <c r="ADT89" s="583"/>
      <c r="ADU89" s="583"/>
      <c r="ADV89" s="583"/>
      <c r="ADW89" s="583"/>
      <c r="ADX89" s="583"/>
      <c r="ADY89" s="583"/>
      <c r="ADZ89" s="583"/>
      <c r="AEA89" s="583"/>
      <c r="AEB89" s="583"/>
      <c r="AEC89" s="583"/>
      <c r="AED89" s="583"/>
      <c r="AEE89" s="583"/>
      <c r="AEF89" s="583"/>
      <c r="AEG89" s="583"/>
      <c r="AEH89" s="583"/>
      <c r="AEI89" s="583"/>
      <c r="AEJ89" s="583"/>
      <c r="AEK89" s="583"/>
      <c r="AEL89" s="583"/>
      <c r="AEM89" s="583"/>
      <c r="AEN89" s="583"/>
      <c r="AEO89" s="583"/>
      <c r="AEP89" s="583"/>
      <c r="AEQ89" s="583"/>
      <c r="AER89" s="583"/>
      <c r="AES89" s="583"/>
      <c r="AET89" s="583"/>
      <c r="AEU89" s="583"/>
      <c r="AEV89" s="583"/>
      <c r="AEW89" s="583"/>
      <c r="AEX89" s="583"/>
      <c r="AEY89" s="583"/>
      <c r="AEZ89" s="583"/>
      <c r="AFA89" s="583"/>
      <c r="AFB89" s="583"/>
      <c r="AFC89" s="583"/>
      <c r="AFD89" s="583"/>
      <c r="AFE89" s="583"/>
      <c r="AFF89" s="583"/>
      <c r="AFG89" s="583"/>
      <c r="AFH89" s="583"/>
      <c r="AFI89" s="583"/>
      <c r="AFJ89" s="583"/>
      <c r="AFK89" s="583"/>
      <c r="AFL89" s="583"/>
      <c r="AFM89" s="583"/>
      <c r="AFN89" s="583"/>
      <c r="AFO89" s="583"/>
      <c r="AFP89" s="583"/>
      <c r="AFQ89" s="583"/>
      <c r="AFR89" s="583"/>
      <c r="AFS89" s="583"/>
      <c r="AFT89" s="583"/>
      <c r="AFU89" s="583"/>
      <c r="AFV89" s="583"/>
      <c r="AFW89" s="583"/>
      <c r="AFX89" s="583"/>
      <c r="AFY89" s="583"/>
      <c r="AFZ89" s="583"/>
      <c r="AGA89" s="583"/>
      <c r="AGB89" s="583"/>
      <c r="AGC89" s="583"/>
      <c r="AGD89" s="583"/>
      <c r="AGE89" s="583"/>
      <c r="AGF89" s="583"/>
      <c r="AGG89" s="583"/>
      <c r="AGH89" s="583"/>
      <c r="AGI89" s="583"/>
      <c r="AGJ89" s="583"/>
      <c r="AGK89" s="583"/>
      <c r="AGL89" s="583"/>
      <c r="AGM89" s="583"/>
      <c r="AGN89" s="583"/>
      <c r="AGO89" s="583"/>
      <c r="AGP89" s="583"/>
      <c r="AGQ89" s="583"/>
      <c r="AGR89" s="583"/>
      <c r="AGS89" s="583"/>
      <c r="AGT89" s="583"/>
      <c r="AGU89" s="583"/>
      <c r="AGV89" s="583"/>
      <c r="AGW89" s="583"/>
      <c r="AGX89" s="583"/>
      <c r="AGY89" s="583"/>
      <c r="AGZ89" s="583"/>
      <c r="AHA89" s="583"/>
      <c r="AHB89" s="583"/>
      <c r="AHC89" s="583"/>
      <c r="AHD89" s="583"/>
      <c r="AHE89" s="583"/>
      <c r="AHF89" s="583"/>
      <c r="AHG89" s="583"/>
      <c r="AHH89" s="583"/>
      <c r="AHI89" s="583"/>
      <c r="AHJ89" s="583"/>
      <c r="AHK89" s="583"/>
      <c r="AHL89" s="583"/>
      <c r="AHM89" s="583"/>
      <c r="AHN89" s="583"/>
      <c r="AHO89" s="583"/>
      <c r="AHP89" s="583"/>
      <c r="AHQ89" s="583"/>
      <c r="AHR89" s="583"/>
      <c r="AHS89" s="583"/>
      <c r="AHT89" s="583"/>
      <c r="AHU89" s="583"/>
      <c r="AHV89" s="583"/>
      <c r="AHW89" s="583"/>
      <c r="AHX89" s="583"/>
      <c r="AHY89" s="583"/>
      <c r="AHZ89" s="583"/>
      <c r="AIA89" s="583"/>
      <c r="AIB89" s="583"/>
      <c r="AIC89" s="583"/>
      <c r="AID89" s="583"/>
      <c r="AIE89" s="583"/>
      <c r="AIF89" s="583"/>
      <c r="AIG89" s="583"/>
      <c r="AIH89" s="583"/>
      <c r="AII89" s="583"/>
      <c r="AIJ89" s="583"/>
      <c r="AIK89" s="583"/>
      <c r="AIL89" s="583"/>
      <c r="AIM89" s="583"/>
      <c r="AIN89" s="583"/>
      <c r="AIO89" s="583"/>
      <c r="AIP89" s="583"/>
      <c r="AIQ89" s="583"/>
      <c r="AIR89" s="583"/>
      <c r="AIS89" s="583"/>
      <c r="AIT89" s="583"/>
      <c r="AIU89" s="583"/>
      <c r="AIV89" s="583"/>
      <c r="AIW89" s="583"/>
      <c r="AIX89" s="583"/>
      <c r="AIY89" s="583"/>
      <c r="AIZ89" s="583"/>
      <c r="AJA89" s="583"/>
      <c r="AJB89" s="583"/>
      <c r="AJC89" s="583"/>
      <c r="AJD89" s="583"/>
      <c r="AJE89" s="583"/>
      <c r="AJF89" s="583"/>
      <c r="AJG89" s="583"/>
      <c r="AJH89" s="583"/>
      <c r="AJI89" s="583"/>
      <c r="AJJ89" s="583"/>
      <c r="AJK89" s="583"/>
      <c r="AJL89" s="583"/>
      <c r="AJM89" s="583"/>
      <c r="AJN89" s="583"/>
      <c r="AJO89" s="583"/>
      <c r="AJP89" s="583"/>
      <c r="AJQ89" s="583"/>
      <c r="AJR89" s="583"/>
      <c r="AJS89" s="583"/>
      <c r="AJT89" s="583"/>
      <c r="AJU89" s="583"/>
      <c r="AJV89" s="583"/>
      <c r="AJW89" s="583"/>
      <c r="AJX89" s="583"/>
      <c r="AJY89" s="583"/>
      <c r="AJZ89" s="583"/>
      <c r="AKA89" s="583"/>
      <c r="AKB89" s="583"/>
      <c r="AKC89" s="583"/>
      <c r="AKD89" s="583"/>
      <c r="AKE89" s="583"/>
      <c r="AKF89" s="583"/>
      <c r="AKG89" s="583"/>
      <c r="AKH89" s="583"/>
      <c r="AKI89" s="583"/>
      <c r="AKJ89" s="583"/>
      <c r="AKK89" s="583"/>
      <c r="AKL89" s="583"/>
      <c r="AKM89" s="583"/>
      <c r="AKN89" s="583"/>
      <c r="AKO89" s="583"/>
      <c r="AKP89" s="583"/>
      <c r="AKQ89" s="583"/>
      <c r="AKR89" s="583"/>
      <c r="AKS89" s="583"/>
      <c r="AKT89" s="583"/>
      <c r="AKU89" s="583"/>
      <c r="AKV89" s="583"/>
      <c r="AKW89" s="583"/>
      <c r="AKX89" s="583"/>
      <c r="AKY89" s="583"/>
      <c r="AKZ89" s="583"/>
      <c r="ALA89" s="583"/>
      <c r="ALB89" s="583"/>
      <c r="ALC89" s="583"/>
      <c r="ALD89" s="583"/>
      <c r="ALE89" s="583"/>
      <c r="ALF89" s="583"/>
      <c r="ALG89" s="583"/>
      <c r="ALH89" s="583"/>
      <c r="ALI89" s="583"/>
      <c r="ALJ89" s="583"/>
      <c r="ALK89" s="583"/>
      <c r="ALL89" s="583"/>
      <c r="ALM89" s="583"/>
      <c r="ALN89" s="583"/>
      <c r="ALO89" s="583"/>
      <c r="ALP89" s="583"/>
      <c r="ALQ89" s="583"/>
      <c r="ALR89" s="583"/>
      <c r="ALS89" s="583"/>
      <c r="ALT89" s="583"/>
      <c r="ALU89" s="583"/>
      <c r="ALV89" s="583"/>
      <c r="ALW89" s="583"/>
      <c r="ALX89" s="583"/>
      <c r="ALY89" s="583"/>
      <c r="ALZ89" s="583"/>
      <c r="AMA89" s="583"/>
      <c r="AMB89" s="583"/>
      <c r="AMC89" s="583"/>
      <c r="AMD89" s="583"/>
      <c r="AME89" s="583"/>
      <c r="AMF89" s="583"/>
      <c r="AMG89" s="583"/>
      <c r="AMH89" s="583"/>
      <c r="AMI89" s="583"/>
      <c r="AMJ89" s="583"/>
      <c r="AMK89" s="583"/>
      <c r="AML89" s="583"/>
      <c r="AMM89" s="583"/>
      <c r="AMN89" s="583"/>
    </row>
    <row r="90" spans="1:1028" ht="30.75">
      <c r="A90" s="586" t="s">
        <v>523</v>
      </c>
      <c r="B90" s="378" t="s">
        <v>31</v>
      </c>
      <c r="C90" s="606" t="s">
        <v>524</v>
      </c>
      <c r="D90" s="592" t="s">
        <v>272</v>
      </c>
      <c r="E90" s="348">
        <f t="shared" si="2"/>
        <v>9</v>
      </c>
      <c r="F90" s="348"/>
      <c r="G90" s="348">
        <v>9</v>
      </c>
      <c r="H90" s="378"/>
      <c r="I90" s="378"/>
      <c r="J90" s="378"/>
      <c r="K90" s="378"/>
      <c r="L90" s="378"/>
      <c r="M90" s="378"/>
      <c r="N90" s="378">
        <v>0.75</v>
      </c>
      <c r="O90" s="378"/>
      <c r="P90" s="378"/>
      <c r="Q90" s="378"/>
      <c r="R90" s="378"/>
      <c r="S90" s="378" t="s">
        <v>35</v>
      </c>
      <c r="T90" s="433" t="s">
        <v>342</v>
      </c>
      <c r="U90" s="378" t="s">
        <v>36</v>
      </c>
      <c r="V90" s="583"/>
      <c r="W90" s="583"/>
      <c r="X90" s="583"/>
      <c r="Y90" s="583"/>
      <c r="Z90" s="583"/>
      <c r="AA90" s="583"/>
      <c r="AB90" s="583"/>
      <c r="AC90" s="583"/>
      <c r="AD90" s="583"/>
      <c r="AE90" s="583"/>
      <c r="AF90" s="583"/>
      <c r="AG90" s="583"/>
      <c r="AH90" s="583"/>
      <c r="AI90" s="583"/>
      <c r="AJ90" s="583"/>
      <c r="AK90" s="583"/>
      <c r="AL90" s="583"/>
      <c r="AM90" s="583"/>
      <c r="AN90" s="583"/>
      <c r="AO90" s="583"/>
      <c r="AP90" s="583"/>
      <c r="AQ90" s="583"/>
      <c r="AR90" s="583"/>
      <c r="AS90" s="583"/>
      <c r="AT90" s="583"/>
      <c r="AU90" s="583"/>
      <c r="AV90" s="583"/>
      <c r="AW90" s="583"/>
      <c r="AX90" s="583"/>
      <c r="AY90" s="583"/>
      <c r="AZ90" s="583"/>
      <c r="BA90" s="583"/>
      <c r="BB90" s="583"/>
      <c r="BC90" s="583"/>
      <c r="BD90" s="583"/>
      <c r="BE90" s="583"/>
      <c r="BF90" s="583"/>
      <c r="BG90" s="583"/>
      <c r="BH90" s="583"/>
      <c r="BI90" s="583"/>
      <c r="BJ90" s="583"/>
      <c r="BK90" s="583"/>
      <c r="BL90" s="583"/>
      <c r="BM90" s="583"/>
      <c r="BN90" s="583"/>
      <c r="BO90" s="583"/>
      <c r="BP90" s="583"/>
      <c r="BQ90" s="583"/>
      <c r="BR90" s="583"/>
      <c r="BS90" s="583"/>
      <c r="BT90" s="583"/>
      <c r="BU90" s="583"/>
      <c r="BV90" s="583"/>
      <c r="BW90" s="583"/>
      <c r="BX90" s="583"/>
      <c r="BY90" s="583"/>
      <c r="BZ90" s="583"/>
      <c r="CA90" s="583"/>
      <c r="CB90" s="583"/>
      <c r="CC90" s="583"/>
      <c r="CD90" s="583"/>
      <c r="CE90" s="583"/>
      <c r="CF90" s="583"/>
      <c r="CG90" s="583"/>
      <c r="CH90" s="583"/>
      <c r="CI90" s="583"/>
      <c r="CJ90" s="583"/>
      <c r="CK90" s="583"/>
      <c r="CL90" s="583"/>
      <c r="CM90" s="583"/>
      <c r="CN90" s="583"/>
      <c r="CO90" s="583"/>
      <c r="CP90" s="583"/>
      <c r="CQ90" s="583"/>
      <c r="CR90" s="583"/>
      <c r="CS90" s="583"/>
      <c r="CT90" s="583"/>
      <c r="CU90" s="583"/>
      <c r="CV90" s="583"/>
      <c r="CW90" s="583"/>
      <c r="CX90" s="583"/>
      <c r="CY90" s="583"/>
      <c r="CZ90" s="583"/>
      <c r="DA90" s="583"/>
      <c r="DB90" s="583"/>
      <c r="DC90" s="583"/>
      <c r="DD90" s="583"/>
      <c r="DE90" s="583"/>
      <c r="DF90" s="583"/>
      <c r="DG90" s="583"/>
      <c r="DH90" s="583"/>
      <c r="DI90" s="583"/>
      <c r="DJ90" s="583"/>
      <c r="DK90" s="583"/>
      <c r="DL90" s="583"/>
      <c r="DM90" s="583"/>
      <c r="DN90" s="583"/>
      <c r="DO90" s="583"/>
      <c r="DP90" s="583"/>
      <c r="DQ90" s="583"/>
      <c r="DR90" s="583"/>
      <c r="DS90" s="583"/>
      <c r="DT90" s="583"/>
      <c r="DU90" s="583"/>
      <c r="DV90" s="583"/>
      <c r="DW90" s="583"/>
      <c r="DX90" s="583"/>
      <c r="DY90" s="583"/>
      <c r="DZ90" s="583"/>
      <c r="EA90" s="583"/>
      <c r="EB90" s="583"/>
      <c r="EC90" s="583"/>
      <c r="ED90" s="583"/>
      <c r="EE90" s="583"/>
      <c r="EF90" s="583"/>
      <c r="EG90" s="583"/>
      <c r="EH90" s="583"/>
      <c r="EI90" s="583"/>
      <c r="EJ90" s="583"/>
      <c r="EK90" s="583"/>
      <c r="EL90" s="583"/>
      <c r="EM90" s="583"/>
      <c r="EN90" s="583"/>
      <c r="EO90" s="583"/>
      <c r="EP90" s="583"/>
      <c r="EQ90" s="583"/>
      <c r="ER90" s="583"/>
      <c r="ES90" s="583"/>
      <c r="ET90" s="583"/>
      <c r="EU90" s="583"/>
      <c r="EV90" s="583"/>
      <c r="EW90" s="583"/>
      <c r="EX90" s="583"/>
      <c r="EY90" s="583"/>
      <c r="EZ90" s="583"/>
      <c r="FA90" s="583"/>
      <c r="FB90" s="583"/>
      <c r="FC90" s="583"/>
      <c r="FD90" s="583"/>
      <c r="FE90" s="583"/>
      <c r="FF90" s="583"/>
      <c r="FG90" s="583"/>
      <c r="FH90" s="583"/>
      <c r="FI90" s="583"/>
      <c r="FJ90" s="583"/>
      <c r="FK90" s="583"/>
      <c r="FL90" s="583"/>
      <c r="FM90" s="583"/>
      <c r="FN90" s="583"/>
      <c r="FO90" s="583"/>
      <c r="FP90" s="583"/>
      <c r="FQ90" s="583"/>
      <c r="FR90" s="583"/>
      <c r="FS90" s="583"/>
      <c r="FT90" s="583"/>
      <c r="FU90" s="583"/>
      <c r="FV90" s="583"/>
      <c r="FW90" s="583"/>
      <c r="FX90" s="583"/>
      <c r="FY90" s="583"/>
      <c r="FZ90" s="583"/>
      <c r="GA90" s="583"/>
      <c r="GB90" s="583"/>
      <c r="GC90" s="583"/>
      <c r="GD90" s="583"/>
      <c r="GE90" s="583"/>
      <c r="GF90" s="583"/>
      <c r="GG90" s="583"/>
      <c r="GH90" s="583"/>
      <c r="GI90" s="583"/>
      <c r="GJ90" s="583"/>
      <c r="GK90" s="583"/>
      <c r="GL90" s="583"/>
      <c r="GM90" s="583"/>
      <c r="GN90" s="583"/>
      <c r="GO90" s="583"/>
      <c r="GP90" s="583"/>
      <c r="GQ90" s="583"/>
      <c r="GR90" s="583"/>
      <c r="GS90" s="583"/>
      <c r="GT90" s="583"/>
      <c r="GU90" s="583"/>
      <c r="GV90" s="583"/>
      <c r="GW90" s="583"/>
      <c r="GX90" s="583"/>
      <c r="GY90" s="583"/>
      <c r="GZ90" s="583"/>
      <c r="HA90" s="583"/>
      <c r="HB90" s="583"/>
      <c r="HC90" s="583"/>
      <c r="HD90" s="583"/>
      <c r="HE90" s="583"/>
      <c r="HF90" s="583"/>
      <c r="HG90" s="583"/>
      <c r="HH90" s="583"/>
      <c r="HI90" s="583"/>
      <c r="HJ90" s="583"/>
      <c r="HK90" s="583"/>
      <c r="HL90" s="583"/>
      <c r="HM90" s="583"/>
      <c r="HN90" s="583"/>
      <c r="HO90" s="583"/>
      <c r="HP90" s="583"/>
      <c r="HQ90" s="583"/>
      <c r="HR90" s="583"/>
      <c r="HS90" s="583"/>
      <c r="HT90" s="583"/>
      <c r="HU90" s="583"/>
      <c r="HV90" s="583"/>
      <c r="HW90" s="583"/>
      <c r="HX90" s="583"/>
      <c r="HY90" s="583"/>
      <c r="HZ90" s="583"/>
      <c r="IA90" s="583"/>
      <c r="IB90" s="583"/>
      <c r="IC90" s="583"/>
      <c r="ID90" s="583"/>
      <c r="IE90" s="583"/>
      <c r="IF90" s="583"/>
      <c r="IG90" s="583"/>
      <c r="IH90" s="583"/>
      <c r="II90" s="583"/>
      <c r="IJ90" s="583"/>
      <c r="IK90" s="583"/>
      <c r="IL90" s="583"/>
      <c r="IM90" s="583"/>
      <c r="IN90" s="583"/>
      <c r="IO90" s="583"/>
      <c r="IP90" s="583"/>
      <c r="IQ90" s="583"/>
      <c r="IR90" s="583"/>
      <c r="IS90" s="583"/>
      <c r="IT90" s="583"/>
      <c r="IU90" s="583"/>
      <c r="IV90" s="583"/>
      <c r="IW90" s="583"/>
      <c r="IX90" s="583"/>
      <c r="IY90" s="583"/>
      <c r="IZ90" s="583"/>
      <c r="JA90" s="583"/>
      <c r="JB90" s="583"/>
      <c r="JC90" s="583"/>
      <c r="JD90" s="583"/>
      <c r="JE90" s="583"/>
      <c r="JF90" s="583"/>
      <c r="JG90" s="583"/>
      <c r="JH90" s="583"/>
      <c r="JI90" s="583"/>
      <c r="JJ90" s="583"/>
      <c r="JK90" s="583"/>
      <c r="JL90" s="583"/>
      <c r="JM90" s="583"/>
      <c r="JN90" s="583"/>
      <c r="JO90" s="583"/>
      <c r="JP90" s="583"/>
      <c r="JQ90" s="583"/>
      <c r="JR90" s="583"/>
      <c r="JS90" s="583"/>
      <c r="JT90" s="583"/>
      <c r="JU90" s="583"/>
      <c r="JV90" s="583"/>
      <c r="JW90" s="583"/>
      <c r="JX90" s="583"/>
      <c r="JY90" s="583"/>
      <c r="JZ90" s="583"/>
      <c r="KA90" s="583"/>
      <c r="KB90" s="583"/>
      <c r="KC90" s="583"/>
      <c r="KD90" s="583"/>
      <c r="KE90" s="583"/>
      <c r="KF90" s="583"/>
      <c r="KG90" s="583"/>
      <c r="KH90" s="583"/>
      <c r="KI90" s="583"/>
      <c r="KJ90" s="583"/>
      <c r="KK90" s="583"/>
      <c r="KL90" s="583"/>
      <c r="KM90" s="583"/>
      <c r="KN90" s="583"/>
      <c r="KO90" s="583"/>
      <c r="KP90" s="583"/>
      <c r="KQ90" s="583"/>
      <c r="KR90" s="583"/>
      <c r="KS90" s="583"/>
      <c r="KT90" s="583"/>
      <c r="KU90" s="583"/>
      <c r="KV90" s="583"/>
      <c r="KW90" s="583"/>
      <c r="KX90" s="583"/>
      <c r="KY90" s="583"/>
      <c r="KZ90" s="583"/>
      <c r="LA90" s="583"/>
      <c r="LB90" s="583"/>
      <c r="LC90" s="583"/>
      <c r="LD90" s="583"/>
      <c r="LE90" s="583"/>
      <c r="LF90" s="583"/>
      <c r="LG90" s="583"/>
      <c r="LH90" s="583"/>
      <c r="LI90" s="583"/>
      <c r="LJ90" s="583"/>
      <c r="LK90" s="583"/>
      <c r="LL90" s="583"/>
      <c r="LM90" s="583"/>
      <c r="LN90" s="583"/>
      <c r="LO90" s="583"/>
      <c r="LP90" s="583"/>
      <c r="LQ90" s="583"/>
      <c r="LR90" s="583"/>
      <c r="LS90" s="583"/>
      <c r="LT90" s="583"/>
      <c r="LU90" s="583"/>
      <c r="LV90" s="583"/>
      <c r="LW90" s="583"/>
      <c r="LX90" s="583"/>
      <c r="LY90" s="583"/>
      <c r="LZ90" s="583"/>
      <c r="MA90" s="583"/>
      <c r="MB90" s="583"/>
      <c r="MC90" s="583"/>
      <c r="MD90" s="583"/>
      <c r="ME90" s="583"/>
      <c r="MF90" s="583"/>
      <c r="MG90" s="583"/>
      <c r="MH90" s="583"/>
      <c r="MI90" s="583"/>
      <c r="MJ90" s="583"/>
      <c r="MK90" s="583"/>
      <c r="ML90" s="583"/>
      <c r="MM90" s="583"/>
      <c r="MN90" s="583"/>
      <c r="MO90" s="583"/>
      <c r="MP90" s="583"/>
      <c r="MQ90" s="583"/>
      <c r="MR90" s="583"/>
      <c r="MS90" s="583"/>
      <c r="MT90" s="583"/>
      <c r="MU90" s="583"/>
      <c r="MV90" s="583"/>
      <c r="MW90" s="583"/>
      <c r="MX90" s="583"/>
      <c r="MY90" s="583"/>
      <c r="MZ90" s="583"/>
      <c r="NA90" s="583"/>
      <c r="NB90" s="583"/>
      <c r="NC90" s="583"/>
      <c r="ND90" s="583"/>
      <c r="NE90" s="583"/>
      <c r="NF90" s="583"/>
      <c r="NG90" s="583"/>
      <c r="NH90" s="583"/>
      <c r="NI90" s="583"/>
      <c r="NJ90" s="583"/>
      <c r="NK90" s="583"/>
      <c r="NL90" s="583"/>
      <c r="NM90" s="583"/>
      <c r="NN90" s="583"/>
      <c r="NO90" s="583"/>
      <c r="NP90" s="583"/>
      <c r="NQ90" s="583"/>
      <c r="NR90" s="583"/>
      <c r="NS90" s="583"/>
      <c r="NT90" s="583"/>
      <c r="NU90" s="583"/>
      <c r="NV90" s="583"/>
      <c r="NW90" s="583"/>
      <c r="NX90" s="583"/>
      <c r="NY90" s="583"/>
      <c r="NZ90" s="583"/>
      <c r="OA90" s="583"/>
      <c r="OB90" s="583"/>
      <c r="OC90" s="583"/>
      <c r="OD90" s="583"/>
      <c r="OE90" s="583"/>
      <c r="OF90" s="583"/>
      <c r="OG90" s="583"/>
      <c r="OH90" s="583"/>
      <c r="OI90" s="583"/>
      <c r="OJ90" s="583"/>
      <c r="OK90" s="583"/>
      <c r="OL90" s="583"/>
      <c r="OM90" s="583"/>
      <c r="ON90" s="583"/>
      <c r="OO90" s="583"/>
      <c r="OP90" s="583"/>
      <c r="OQ90" s="583"/>
      <c r="OR90" s="583"/>
      <c r="OS90" s="583"/>
      <c r="OT90" s="583"/>
      <c r="OU90" s="583"/>
      <c r="OV90" s="583"/>
      <c r="OW90" s="583"/>
      <c r="OX90" s="583"/>
      <c r="OY90" s="583"/>
      <c r="OZ90" s="583"/>
      <c r="PA90" s="583"/>
      <c r="PB90" s="583"/>
      <c r="PC90" s="583"/>
      <c r="PD90" s="583"/>
      <c r="PE90" s="583"/>
      <c r="PF90" s="583"/>
      <c r="PG90" s="583"/>
      <c r="PH90" s="583"/>
      <c r="PI90" s="583"/>
      <c r="PJ90" s="583"/>
      <c r="PK90" s="583"/>
      <c r="PL90" s="583"/>
      <c r="PM90" s="583"/>
      <c r="PN90" s="583"/>
      <c r="PO90" s="583"/>
      <c r="PP90" s="583"/>
      <c r="PQ90" s="583"/>
      <c r="PR90" s="583"/>
      <c r="PS90" s="583"/>
      <c r="PT90" s="583"/>
      <c r="PU90" s="583"/>
      <c r="PV90" s="583"/>
      <c r="PW90" s="583"/>
      <c r="PX90" s="583"/>
      <c r="PY90" s="583"/>
      <c r="PZ90" s="583"/>
      <c r="QA90" s="583"/>
      <c r="QB90" s="583"/>
      <c r="QC90" s="583"/>
      <c r="QD90" s="583"/>
      <c r="QE90" s="583"/>
      <c r="QF90" s="583"/>
      <c r="QG90" s="583"/>
      <c r="QH90" s="583"/>
      <c r="QI90" s="583"/>
      <c r="QJ90" s="583"/>
      <c r="QK90" s="583"/>
      <c r="QL90" s="583"/>
      <c r="QM90" s="583"/>
      <c r="QN90" s="583"/>
      <c r="QO90" s="583"/>
      <c r="QP90" s="583"/>
      <c r="QQ90" s="583"/>
      <c r="QR90" s="583"/>
      <c r="QS90" s="583"/>
      <c r="QT90" s="583"/>
      <c r="QU90" s="583"/>
      <c r="QV90" s="583"/>
      <c r="QW90" s="583"/>
      <c r="QX90" s="583"/>
      <c r="QY90" s="583"/>
      <c r="QZ90" s="583"/>
      <c r="RA90" s="583"/>
      <c r="RB90" s="583"/>
      <c r="RC90" s="583"/>
      <c r="RD90" s="583"/>
      <c r="RE90" s="583"/>
      <c r="RF90" s="583"/>
      <c r="RG90" s="583"/>
      <c r="RH90" s="583"/>
      <c r="RI90" s="583"/>
      <c r="RJ90" s="583"/>
      <c r="RK90" s="583"/>
      <c r="RL90" s="583"/>
      <c r="RM90" s="583"/>
      <c r="RN90" s="583"/>
      <c r="RO90" s="583"/>
      <c r="RP90" s="583"/>
      <c r="RQ90" s="583"/>
      <c r="RR90" s="583"/>
      <c r="RS90" s="583"/>
      <c r="RT90" s="583"/>
      <c r="RU90" s="583"/>
      <c r="RV90" s="583"/>
      <c r="RW90" s="583"/>
      <c r="RX90" s="583"/>
      <c r="RY90" s="583"/>
      <c r="RZ90" s="583"/>
      <c r="SA90" s="583"/>
      <c r="SB90" s="583"/>
      <c r="SC90" s="583"/>
      <c r="SD90" s="583"/>
      <c r="SE90" s="583"/>
      <c r="SF90" s="583"/>
      <c r="SG90" s="583"/>
      <c r="SH90" s="583"/>
      <c r="SI90" s="583"/>
      <c r="SJ90" s="583"/>
      <c r="SK90" s="583"/>
      <c r="SL90" s="583"/>
      <c r="SM90" s="583"/>
      <c r="SN90" s="583"/>
      <c r="SO90" s="583"/>
      <c r="SP90" s="583"/>
      <c r="SQ90" s="583"/>
      <c r="SR90" s="583"/>
      <c r="SS90" s="583"/>
      <c r="ST90" s="583"/>
      <c r="SU90" s="583"/>
      <c r="SV90" s="583"/>
      <c r="SW90" s="583"/>
      <c r="SX90" s="583"/>
      <c r="SY90" s="583"/>
      <c r="SZ90" s="583"/>
      <c r="TA90" s="583"/>
      <c r="TB90" s="583"/>
      <c r="TC90" s="583"/>
      <c r="TD90" s="583"/>
      <c r="TE90" s="583"/>
      <c r="TF90" s="583"/>
      <c r="TG90" s="583"/>
      <c r="TH90" s="583"/>
      <c r="TI90" s="583"/>
      <c r="TJ90" s="583"/>
      <c r="TK90" s="583"/>
      <c r="TL90" s="583"/>
      <c r="TM90" s="583"/>
      <c r="TN90" s="583"/>
      <c r="TO90" s="583"/>
      <c r="TP90" s="583"/>
      <c r="TQ90" s="583"/>
      <c r="TR90" s="583"/>
      <c r="TS90" s="583"/>
      <c r="TT90" s="583"/>
      <c r="TU90" s="583"/>
      <c r="TV90" s="583"/>
      <c r="TW90" s="583"/>
      <c r="TX90" s="583"/>
      <c r="TY90" s="583"/>
      <c r="TZ90" s="583"/>
      <c r="UA90" s="583"/>
      <c r="UB90" s="583"/>
      <c r="UC90" s="583"/>
      <c r="UD90" s="583"/>
      <c r="UE90" s="583"/>
      <c r="UF90" s="583"/>
      <c r="UG90" s="583"/>
      <c r="UH90" s="583"/>
      <c r="UI90" s="583"/>
      <c r="UJ90" s="583"/>
      <c r="UK90" s="583"/>
      <c r="UL90" s="583"/>
      <c r="UM90" s="583"/>
      <c r="UN90" s="583"/>
      <c r="UO90" s="583"/>
      <c r="UP90" s="583"/>
      <c r="UQ90" s="583"/>
      <c r="UR90" s="583"/>
      <c r="US90" s="583"/>
      <c r="UT90" s="583"/>
      <c r="UU90" s="583"/>
      <c r="UV90" s="583"/>
      <c r="UW90" s="583"/>
      <c r="UX90" s="583"/>
      <c r="UY90" s="583"/>
      <c r="UZ90" s="583"/>
      <c r="VA90" s="583"/>
      <c r="VB90" s="583"/>
      <c r="VC90" s="583"/>
      <c r="VD90" s="583"/>
      <c r="VE90" s="583"/>
      <c r="VF90" s="583"/>
      <c r="VG90" s="583"/>
      <c r="VH90" s="583"/>
      <c r="VI90" s="583"/>
      <c r="VJ90" s="583"/>
      <c r="VK90" s="583"/>
      <c r="VL90" s="583"/>
      <c r="VM90" s="583"/>
      <c r="VN90" s="583"/>
      <c r="VO90" s="583"/>
      <c r="VP90" s="583"/>
      <c r="VQ90" s="583"/>
      <c r="VR90" s="583"/>
      <c r="VS90" s="583"/>
      <c r="VT90" s="583"/>
      <c r="VU90" s="583"/>
      <c r="VV90" s="583"/>
      <c r="VW90" s="583"/>
      <c r="VX90" s="583"/>
      <c r="VY90" s="583"/>
      <c r="VZ90" s="583"/>
      <c r="WA90" s="583"/>
      <c r="WB90" s="583"/>
      <c r="WC90" s="583"/>
      <c r="WD90" s="583"/>
      <c r="WE90" s="583"/>
      <c r="WF90" s="583"/>
      <c r="WG90" s="583"/>
      <c r="WH90" s="583"/>
      <c r="WI90" s="583"/>
      <c r="WJ90" s="583"/>
      <c r="WK90" s="583"/>
      <c r="WL90" s="583"/>
      <c r="WM90" s="583"/>
      <c r="WN90" s="583"/>
      <c r="WO90" s="583"/>
      <c r="WP90" s="583"/>
      <c r="WQ90" s="583"/>
      <c r="WR90" s="583"/>
      <c r="WS90" s="583"/>
      <c r="WT90" s="583"/>
      <c r="WU90" s="583"/>
      <c r="WV90" s="583"/>
      <c r="WW90" s="583"/>
      <c r="WX90" s="583"/>
      <c r="WY90" s="583"/>
      <c r="WZ90" s="583"/>
      <c r="XA90" s="583"/>
      <c r="XB90" s="583"/>
      <c r="XC90" s="583"/>
      <c r="XD90" s="583"/>
      <c r="XE90" s="583"/>
      <c r="XF90" s="583"/>
      <c r="XG90" s="583"/>
      <c r="XH90" s="583"/>
      <c r="XI90" s="583"/>
      <c r="XJ90" s="583"/>
      <c r="XK90" s="583"/>
      <c r="XL90" s="583"/>
      <c r="XM90" s="583"/>
      <c r="XN90" s="583"/>
      <c r="XO90" s="583"/>
      <c r="XP90" s="583"/>
      <c r="XQ90" s="583"/>
      <c r="XR90" s="583"/>
      <c r="XS90" s="583"/>
      <c r="XT90" s="583"/>
      <c r="XU90" s="583"/>
      <c r="XV90" s="583"/>
      <c r="XW90" s="583"/>
      <c r="XX90" s="583"/>
      <c r="XY90" s="583"/>
      <c r="XZ90" s="583"/>
      <c r="YA90" s="583"/>
      <c r="YB90" s="583"/>
      <c r="YC90" s="583"/>
      <c r="YD90" s="583"/>
      <c r="YE90" s="583"/>
      <c r="YF90" s="583"/>
      <c r="YG90" s="583"/>
      <c r="YH90" s="583"/>
      <c r="YI90" s="583"/>
      <c r="YJ90" s="583"/>
      <c r="YK90" s="583"/>
      <c r="YL90" s="583"/>
      <c r="YM90" s="583"/>
      <c r="YN90" s="583"/>
      <c r="YO90" s="583"/>
      <c r="YP90" s="583"/>
      <c r="YQ90" s="583"/>
      <c r="YR90" s="583"/>
      <c r="YS90" s="583"/>
      <c r="YT90" s="583"/>
      <c r="YU90" s="583"/>
      <c r="YV90" s="583"/>
      <c r="YW90" s="583"/>
      <c r="YX90" s="583"/>
      <c r="YY90" s="583"/>
      <c r="YZ90" s="583"/>
      <c r="ZA90" s="583"/>
      <c r="ZB90" s="583"/>
      <c r="ZC90" s="583"/>
      <c r="ZD90" s="583"/>
      <c r="ZE90" s="583"/>
      <c r="ZF90" s="583"/>
      <c r="ZG90" s="583"/>
      <c r="ZH90" s="583"/>
      <c r="ZI90" s="583"/>
      <c r="ZJ90" s="583"/>
      <c r="ZK90" s="583"/>
      <c r="ZL90" s="583"/>
      <c r="ZM90" s="583"/>
      <c r="ZN90" s="583"/>
      <c r="ZO90" s="583"/>
      <c r="ZP90" s="583"/>
      <c r="ZQ90" s="583"/>
      <c r="ZR90" s="583"/>
      <c r="ZS90" s="583"/>
      <c r="ZT90" s="583"/>
      <c r="ZU90" s="583"/>
      <c r="ZV90" s="583"/>
      <c r="ZW90" s="583"/>
      <c r="ZX90" s="583"/>
      <c r="ZY90" s="583"/>
      <c r="ZZ90" s="583"/>
      <c r="AAA90" s="583"/>
      <c r="AAB90" s="583"/>
      <c r="AAC90" s="583"/>
      <c r="AAD90" s="583"/>
      <c r="AAE90" s="583"/>
      <c r="AAF90" s="583"/>
      <c r="AAG90" s="583"/>
      <c r="AAH90" s="583"/>
      <c r="AAI90" s="583"/>
      <c r="AAJ90" s="583"/>
      <c r="AAK90" s="583"/>
      <c r="AAL90" s="583"/>
      <c r="AAM90" s="583"/>
      <c r="AAN90" s="583"/>
      <c r="AAO90" s="583"/>
      <c r="AAP90" s="583"/>
      <c r="AAQ90" s="583"/>
      <c r="AAR90" s="583"/>
      <c r="AAS90" s="583"/>
      <c r="AAT90" s="583"/>
      <c r="AAU90" s="583"/>
      <c r="AAV90" s="583"/>
      <c r="AAW90" s="583"/>
      <c r="AAX90" s="583"/>
      <c r="AAY90" s="583"/>
      <c r="AAZ90" s="583"/>
      <c r="ABA90" s="583"/>
      <c r="ABB90" s="583"/>
      <c r="ABC90" s="583"/>
      <c r="ABD90" s="583"/>
      <c r="ABE90" s="583"/>
      <c r="ABF90" s="583"/>
      <c r="ABG90" s="583"/>
      <c r="ABH90" s="583"/>
      <c r="ABI90" s="583"/>
      <c r="ABJ90" s="583"/>
      <c r="ABK90" s="583"/>
      <c r="ABL90" s="583"/>
      <c r="ABM90" s="583"/>
      <c r="ABN90" s="583"/>
      <c r="ABO90" s="583"/>
      <c r="ABP90" s="583"/>
      <c r="ABQ90" s="583"/>
      <c r="ABR90" s="583"/>
      <c r="ABS90" s="583"/>
      <c r="ABT90" s="583"/>
      <c r="ABU90" s="583"/>
      <c r="ABV90" s="583"/>
      <c r="ABW90" s="583"/>
      <c r="ABX90" s="583"/>
      <c r="ABY90" s="583"/>
      <c r="ABZ90" s="583"/>
      <c r="ACA90" s="583"/>
      <c r="ACB90" s="583"/>
      <c r="ACC90" s="583"/>
      <c r="ACD90" s="583"/>
      <c r="ACE90" s="583"/>
      <c r="ACF90" s="583"/>
      <c r="ACG90" s="583"/>
      <c r="ACH90" s="583"/>
      <c r="ACI90" s="583"/>
      <c r="ACJ90" s="583"/>
      <c r="ACK90" s="583"/>
      <c r="ACL90" s="583"/>
      <c r="ACM90" s="583"/>
      <c r="ACN90" s="583"/>
      <c r="ACO90" s="583"/>
      <c r="ACP90" s="583"/>
      <c r="ACQ90" s="583"/>
      <c r="ACR90" s="583"/>
      <c r="ACS90" s="583"/>
      <c r="ACT90" s="583"/>
      <c r="ACU90" s="583"/>
      <c r="ACV90" s="583"/>
      <c r="ACW90" s="583"/>
      <c r="ACX90" s="583"/>
      <c r="ACY90" s="583"/>
      <c r="ACZ90" s="583"/>
      <c r="ADA90" s="583"/>
      <c r="ADB90" s="583"/>
      <c r="ADC90" s="583"/>
      <c r="ADD90" s="583"/>
      <c r="ADE90" s="583"/>
      <c r="ADF90" s="583"/>
      <c r="ADG90" s="583"/>
      <c r="ADH90" s="583"/>
      <c r="ADI90" s="583"/>
      <c r="ADJ90" s="583"/>
      <c r="ADK90" s="583"/>
      <c r="ADL90" s="583"/>
      <c r="ADM90" s="583"/>
      <c r="ADN90" s="583"/>
      <c r="ADO90" s="583"/>
      <c r="ADP90" s="583"/>
      <c r="ADQ90" s="583"/>
      <c r="ADR90" s="583"/>
      <c r="ADS90" s="583"/>
      <c r="ADT90" s="583"/>
      <c r="ADU90" s="583"/>
      <c r="ADV90" s="583"/>
      <c r="ADW90" s="583"/>
      <c r="ADX90" s="583"/>
      <c r="ADY90" s="583"/>
      <c r="ADZ90" s="583"/>
      <c r="AEA90" s="583"/>
      <c r="AEB90" s="583"/>
      <c r="AEC90" s="583"/>
      <c r="AED90" s="583"/>
      <c r="AEE90" s="583"/>
      <c r="AEF90" s="583"/>
      <c r="AEG90" s="583"/>
      <c r="AEH90" s="583"/>
      <c r="AEI90" s="583"/>
      <c r="AEJ90" s="583"/>
      <c r="AEK90" s="583"/>
      <c r="AEL90" s="583"/>
      <c r="AEM90" s="583"/>
      <c r="AEN90" s="583"/>
      <c r="AEO90" s="583"/>
      <c r="AEP90" s="583"/>
      <c r="AEQ90" s="583"/>
      <c r="AER90" s="583"/>
      <c r="AES90" s="583"/>
      <c r="AET90" s="583"/>
      <c r="AEU90" s="583"/>
      <c r="AEV90" s="583"/>
      <c r="AEW90" s="583"/>
      <c r="AEX90" s="583"/>
      <c r="AEY90" s="583"/>
      <c r="AEZ90" s="583"/>
      <c r="AFA90" s="583"/>
      <c r="AFB90" s="583"/>
      <c r="AFC90" s="583"/>
      <c r="AFD90" s="583"/>
      <c r="AFE90" s="583"/>
      <c r="AFF90" s="583"/>
      <c r="AFG90" s="583"/>
      <c r="AFH90" s="583"/>
      <c r="AFI90" s="583"/>
      <c r="AFJ90" s="583"/>
      <c r="AFK90" s="583"/>
      <c r="AFL90" s="583"/>
      <c r="AFM90" s="583"/>
      <c r="AFN90" s="583"/>
      <c r="AFO90" s="583"/>
      <c r="AFP90" s="583"/>
      <c r="AFQ90" s="583"/>
      <c r="AFR90" s="583"/>
      <c r="AFS90" s="583"/>
      <c r="AFT90" s="583"/>
      <c r="AFU90" s="583"/>
      <c r="AFV90" s="583"/>
      <c r="AFW90" s="583"/>
      <c r="AFX90" s="583"/>
      <c r="AFY90" s="583"/>
      <c r="AFZ90" s="583"/>
      <c r="AGA90" s="583"/>
      <c r="AGB90" s="583"/>
      <c r="AGC90" s="583"/>
      <c r="AGD90" s="583"/>
      <c r="AGE90" s="583"/>
      <c r="AGF90" s="583"/>
      <c r="AGG90" s="583"/>
      <c r="AGH90" s="583"/>
      <c r="AGI90" s="583"/>
      <c r="AGJ90" s="583"/>
      <c r="AGK90" s="583"/>
      <c r="AGL90" s="583"/>
      <c r="AGM90" s="583"/>
      <c r="AGN90" s="583"/>
      <c r="AGO90" s="583"/>
      <c r="AGP90" s="583"/>
      <c r="AGQ90" s="583"/>
      <c r="AGR90" s="583"/>
      <c r="AGS90" s="583"/>
      <c r="AGT90" s="583"/>
      <c r="AGU90" s="583"/>
      <c r="AGV90" s="583"/>
      <c r="AGW90" s="583"/>
      <c r="AGX90" s="583"/>
      <c r="AGY90" s="583"/>
      <c r="AGZ90" s="583"/>
      <c r="AHA90" s="583"/>
      <c r="AHB90" s="583"/>
      <c r="AHC90" s="583"/>
      <c r="AHD90" s="583"/>
      <c r="AHE90" s="583"/>
      <c r="AHF90" s="583"/>
      <c r="AHG90" s="583"/>
      <c r="AHH90" s="583"/>
      <c r="AHI90" s="583"/>
      <c r="AHJ90" s="583"/>
      <c r="AHK90" s="583"/>
      <c r="AHL90" s="583"/>
      <c r="AHM90" s="583"/>
      <c r="AHN90" s="583"/>
      <c r="AHO90" s="583"/>
      <c r="AHP90" s="583"/>
      <c r="AHQ90" s="583"/>
      <c r="AHR90" s="583"/>
      <c r="AHS90" s="583"/>
      <c r="AHT90" s="583"/>
      <c r="AHU90" s="583"/>
      <c r="AHV90" s="583"/>
      <c r="AHW90" s="583"/>
      <c r="AHX90" s="583"/>
      <c r="AHY90" s="583"/>
      <c r="AHZ90" s="583"/>
      <c r="AIA90" s="583"/>
      <c r="AIB90" s="583"/>
      <c r="AIC90" s="583"/>
      <c r="AID90" s="583"/>
      <c r="AIE90" s="583"/>
      <c r="AIF90" s="583"/>
      <c r="AIG90" s="583"/>
      <c r="AIH90" s="583"/>
      <c r="AII90" s="583"/>
      <c r="AIJ90" s="583"/>
      <c r="AIK90" s="583"/>
      <c r="AIL90" s="583"/>
      <c r="AIM90" s="583"/>
      <c r="AIN90" s="583"/>
      <c r="AIO90" s="583"/>
      <c r="AIP90" s="583"/>
      <c r="AIQ90" s="583"/>
      <c r="AIR90" s="583"/>
      <c r="AIS90" s="583"/>
      <c r="AIT90" s="583"/>
      <c r="AIU90" s="583"/>
      <c r="AIV90" s="583"/>
      <c r="AIW90" s="583"/>
      <c r="AIX90" s="583"/>
      <c r="AIY90" s="583"/>
      <c r="AIZ90" s="583"/>
      <c r="AJA90" s="583"/>
      <c r="AJB90" s="583"/>
      <c r="AJC90" s="583"/>
      <c r="AJD90" s="583"/>
      <c r="AJE90" s="583"/>
      <c r="AJF90" s="583"/>
      <c r="AJG90" s="583"/>
      <c r="AJH90" s="583"/>
      <c r="AJI90" s="583"/>
      <c r="AJJ90" s="583"/>
      <c r="AJK90" s="583"/>
      <c r="AJL90" s="583"/>
      <c r="AJM90" s="583"/>
      <c r="AJN90" s="583"/>
      <c r="AJO90" s="583"/>
      <c r="AJP90" s="583"/>
      <c r="AJQ90" s="583"/>
      <c r="AJR90" s="583"/>
      <c r="AJS90" s="583"/>
      <c r="AJT90" s="583"/>
      <c r="AJU90" s="583"/>
      <c r="AJV90" s="583"/>
      <c r="AJW90" s="583"/>
      <c r="AJX90" s="583"/>
      <c r="AJY90" s="583"/>
      <c r="AJZ90" s="583"/>
      <c r="AKA90" s="583"/>
      <c r="AKB90" s="583"/>
      <c r="AKC90" s="583"/>
      <c r="AKD90" s="583"/>
      <c r="AKE90" s="583"/>
      <c r="AKF90" s="583"/>
      <c r="AKG90" s="583"/>
      <c r="AKH90" s="583"/>
      <c r="AKI90" s="583"/>
      <c r="AKJ90" s="583"/>
      <c r="AKK90" s="583"/>
      <c r="AKL90" s="583"/>
      <c r="AKM90" s="583"/>
      <c r="AKN90" s="583"/>
      <c r="AKO90" s="583"/>
      <c r="AKP90" s="583"/>
      <c r="AKQ90" s="583"/>
      <c r="AKR90" s="583"/>
      <c r="AKS90" s="583"/>
      <c r="AKT90" s="583"/>
      <c r="AKU90" s="583"/>
      <c r="AKV90" s="583"/>
      <c r="AKW90" s="583"/>
      <c r="AKX90" s="583"/>
      <c r="AKY90" s="583"/>
      <c r="AKZ90" s="583"/>
      <c r="ALA90" s="583"/>
      <c r="ALB90" s="583"/>
      <c r="ALC90" s="583"/>
      <c r="ALD90" s="583"/>
      <c r="ALE90" s="583"/>
      <c r="ALF90" s="583"/>
      <c r="ALG90" s="583"/>
      <c r="ALH90" s="583"/>
      <c r="ALI90" s="583"/>
      <c r="ALJ90" s="583"/>
      <c r="ALK90" s="583"/>
      <c r="ALL90" s="583"/>
      <c r="ALM90" s="583"/>
      <c r="ALN90" s="583"/>
      <c r="ALO90" s="583"/>
      <c r="ALP90" s="583"/>
      <c r="ALQ90" s="583"/>
      <c r="ALR90" s="583"/>
      <c r="ALS90" s="583"/>
      <c r="ALT90" s="583"/>
      <c r="ALU90" s="583"/>
      <c r="ALV90" s="583"/>
      <c r="ALW90" s="583"/>
      <c r="ALX90" s="583"/>
      <c r="ALY90" s="583"/>
      <c r="ALZ90" s="583"/>
      <c r="AMA90" s="583"/>
      <c r="AMB90" s="583"/>
      <c r="AMC90" s="583"/>
      <c r="AMD90" s="583"/>
      <c r="AME90" s="583"/>
      <c r="AMF90" s="583"/>
      <c r="AMG90" s="583"/>
      <c r="AMH90" s="583"/>
      <c r="AMI90" s="583"/>
      <c r="AMJ90" s="583"/>
      <c r="AMK90" s="583"/>
      <c r="AML90" s="583"/>
      <c r="AMM90" s="583"/>
      <c r="AMN90" s="583"/>
    </row>
    <row r="91" spans="1:1028" ht="30.75">
      <c r="A91" s="586" t="s">
        <v>523</v>
      </c>
      <c r="B91" s="378" t="s">
        <v>31</v>
      </c>
      <c r="C91" s="606" t="s">
        <v>524</v>
      </c>
      <c r="D91" s="593" t="s">
        <v>274</v>
      </c>
      <c r="E91" s="348">
        <f t="shared" si="2"/>
        <v>8</v>
      </c>
      <c r="F91" s="378">
        <v>8</v>
      </c>
      <c r="G91" s="378"/>
      <c r="H91" s="378"/>
      <c r="I91" s="378"/>
      <c r="J91" s="378"/>
      <c r="K91" s="378"/>
      <c r="L91" s="378"/>
      <c r="M91" s="378"/>
      <c r="N91" s="378">
        <v>0.25</v>
      </c>
      <c r="O91" s="378"/>
      <c r="P91" s="378"/>
      <c r="Q91" s="378"/>
      <c r="R91" s="378"/>
      <c r="S91" s="378" t="s">
        <v>35</v>
      </c>
      <c r="T91" s="433" t="s">
        <v>342</v>
      </c>
      <c r="U91" s="378" t="s">
        <v>36</v>
      </c>
      <c r="V91" s="583"/>
      <c r="W91" s="583"/>
      <c r="X91" s="583"/>
      <c r="Y91" s="583"/>
      <c r="Z91" s="583"/>
      <c r="AA91" s="583"/>
      <c r="AB91" s="583"/>
      <c r="AC91" s="583"/>
      <c r="AD91" s="583"/>
      <c r="AE91" s="583"/>
      <c r="AF91" s="583"/>
      <c r="AG91" s="583"/>
      <c r="AH91" s="583"/>
      <c r="AI91" s="583"/>
      <c r="AJ91" s="583"/>
      <c r="AK91" s="583"/>
      <c r="AL91" s="583"/>
      <c r="AM91" s="583"/>
      <c r="AN91" s="583"/>
      <c r="AO91" s="583"/>
      <c r="AP91" s="583"/>
      <c r="AQ91" s="583"/>
      <c r="AR91" s="583"/>
      <c r="AS91" s="583"/>
      <c r="AT91" s="583"/>
      <c r="AU91" s="583"/>
      <c r="AV91" s="583"/>
      <c r="AW91" s="583"/>
      <c r="AX91" s="583"/>
      <c r="AY91" s="583"/>
      <c r="AZ91" s="583"/>
      <c r="BA91" s="583"/>
      <c r="BB91" s="583"/>
      <c r="BC91" s="583"/>
      <c r="BD91" s="583"/>
      <c r="BE91" s="583"/>
      <c r="BF91" s="583"/>
      <c r="BG91" s="583"/>
      <c r="BH91" s="583"/>
      <c r="BI91" s="583"/>
      <c r="BJ91" s="583"/>
      <c r="BK91" s="583"/>
      <c r="BL91" s="583"/>
      <c r="BM91" s="583"/>
      <c r="BN91" s="583"/>
      <c r="BO91" s="583"/>
      <c r="BP91" s="583"/>
      <c r="BQ91" s="583"/>
      <c r="BR91" s="583"/>
      <c r="BS91" s="583"/>
      <c r="BT91" s="583"/>
      <c r="BU91" s="583"/>
      <c r="BV91" s="583"/>
      <c r="BW91" s="583"/>
      <c r="BX91" s="583"/>
      <c r="BY91" s="583"/>
      <c r="BZ91" s="583"/>
      <c r="CA91" s="583"/>
      <c r="CB91" s="583"/>
      <c r="CC91" s="583"/>
      <c r="CD91" s="583"/>
      <c r="CE91" s="583"/>
      <c r="CF91" s="583"/>
      <c r="CG91" s="583"/>
      <c r="CH91" s="583"/>
      <c r="CI91" s="583"/>
      <c r="CJ91" s="583"/>
      <c r="CK91" s="583"/>
      <c r="CL91" s="583"/>
      <c r="CM91" s="583"/>
      <c r="CN91" s="583"/>
      <c r="CO91" s="583"/>
      <c r="CP91" s="583"/>
      <c r="CQ91" s="583"/>
      <c r="CR91" s="583"/>
      <c r="CS91" s="583"/>
      <c r="CT91" s="583"/>
      <c r="CU91" s="583"/>
      <c r="CV91" s="583"/>
      <c r="CW91" s="583"/>
      <c r="CX91" s="583"/>
      <c r="CY91" s="583"/>
      <c r="CZ91" s="583"/>
      <c r="DA91" s="583"/>
      <c r="DB91" s="583"/>
      <c r="DC91" s="583"/>
      <c r="DD91" s="583"/>
      <c r="DE91" s="583"/>
      <c r="DF91" s="583"/>
      <c r="DG91" s="583"/>
      <c r="DH91" s="583"/>
      <c r="DI91" s="583"/>
      <c r="DJ91" s="583"/>
      <c r="DK91" s="583"/>
      <c r="DL91" s="583"/>
      <c r="DM91" s="583"/>
      <c r="DN91" s="583"/>
      <c r="DO91" s="583"/>
      <c r="DP91" s="583"/>
      <c r="DQ91" s="583"/>
      <c r="DR91" s="583"/>
      <c r="DS91" s="583"/>
      <c r="DT91" s="583"/>
      <c r="DU91" s="583"/>
      <c r="DV91" s="583"/>
      <c r="DW91" s="583"/>
      <c r="DX91" s="583"/>
      <c r="DY91" s="583"/>
      <c r="DZ91" s="583"/>
      <c r="EA91" s="583"/>
      <c r="EB91" s="583"/>
      <c r="EC91" s="583"/>
      <c r="ED91" s="583"/>
      <c r="EE91" s="583"/>
      <c r="EF91" s="583"/>
      <c r="EG91" s="583"/>
      <c r="EH91" s="583"/>
      <c r="EI91" s="583"/>
      <c r="EJ91" s="583"/>
      <c r="EK91" s="583"/>
      <c r="EL91" s="583"/>
      <c r="EM91" s="583"/>
      <c r="EN91" s="583"/>
      <c r="EO91" s="583"/>
      <c r="EP91" s="583"/>
      <c r="EQ91" s="583"/>
      <c r="ER91" s="583"/>
      <c r="ES91" s="583"/>
      <c r="ET91" s="583"/>
      <c r="EU91" s="583"/>
      <c r="EV91" s="583"/>
      <c r="EW91" s="583"/>
      <c r="EX91" s="583"/>
      <c r="EY91" s="583"/>
      <c r="EZ91" s="583"/>
      <c r="FA91" s="583"/>
      <c r="FB91" s="583"/>
      <c r="FC91" s="583"/>
      <c r="FD91" s="583"/>
      <c r="FE91" s="583"/>
      <c r="FF91" s="583"/>
      <c r="FG91" s="583"/>
      <c r="FH91" s="583"/>
      <c r="FI91" s="583"/>
      <c r="FJ91" s="583"/>
      <c r="FK91" s="583"/>
      <c r="FL91" s="583"/>
      <c r="FM91" s="583"/>
      <c r="FN91" s="583"/>
      <c r="FO91" s="583"/>
      <c r="FP91" s="583"/>
      <c r="FQ91" s="583"/>
      <c r="FR91" s="583"/>
      <c r="FS91" s="583"/>
      <c r="FT91" s="583"/>
      <c r="FU91" s="583"/>
      <c r="FV91" s="583"/>
      <c r="FW91" s="583"/>
      <c r="FX91" s="583"/>
      <c r="FY91" s="583"/>
      <c r="FZ91" s="583"/>
      <c r="GA91" s="583"/>
      <c r="GB91" s="583"/>
      <c r="GC91" s="583"/>
      <c r="GD91" s="583"/>
      <c r="GE91" s="583"/>
      <c r="GF91" s="583"/>
      <c r="GG91" s="583"/>
      <c r="GH91" s="583"/>
      <c r="GI91" s="583"/>
      <c r="GJ91" s="583"/>
      <c r="GK91" s="583"/>
      <c r="GL91" s="583"/>
      <c r="GM91" s="583"/>
      <c r="GN91" s="583"/>
      <c r="GO91" s="583"/>
      <c r="GP91" s="583"/>
      <c r="GQ91" s="583"/>
      <c r="GR91" s="583"/>
      <c r="GS91" s="583"/>
      <c r="GT91" s="583"/>
      <c r="GU91" s="583"/>
      <c r="GV91" s="583"/>
      <c r="GW91" s="583"/>
      <c r="GX91" s="583"/>
      <c r="GY91" s="583"/>
      <c r="GZ91" s="583"/>
      <c r="HA91" s="583"/>
      <c r="HB91" s="583"/>
      <c r="HC91" s="583"/>
      <c r="HD91" s="583"/>
      <c r="HE91" s="583"/>
      <c r="HF91" s="583"/>
      <c r="HG91" s="583"/>
      <c r="HH91" s="583"/>
      <c r="HI91" s="583"/>
      <c r="HJ91" s="583"/>
      <c r="HK91" s="583"/>
      <c r="HL91" s="583"/>
      <c r="HM91" s="583"/>
      <c r="HN91" s="583"/>
      <c r="HO91" s="583"/>
      <c r="HP91" s="583"/>
      <c r="HQ91" s="583"/>
      <c r="HR91" s="583"/>
      <c r="HS91" s="583"/>
      <c r="HT91" s="583"/>
      <c r="HU91" s="583"/>
      <c r="HV91" s="583"/>
      <c r="HW91" s="583"/>
      <c r="HX91" s="583"/>
      <c r="HY91" s="583"/>
      <c r="HZ91" s="583"/>
      <c r="IA91" s="583"/>
      <c r="IB91" s="583"/>
      <c r="IC91" s="583"/>
      <c r="ID91" s="583"/>
      <c r="IE91" s="583"/>
      <c r="IF91" s="583"/>
      <c r="IG91" s="583"/>
      <c r="IH91" s="583"/>
      <c r="II91" s="583"/>
      <c r="IJ91" s="583"/>
      <c r="IK91" s="583"/>
      <c r="IL91" s="583"/>
      <c r="IM91" s="583"/>
      <c r="IN91" s="583"/>
      <c r="IO91" s="583"/>
      <c r="IP91" s="583"/>
      <c r="IQ91" s="583"/>
      <c r="IR91" s="583"/>
      <c r="IS91" s="583"/>
      <c r="IT91" s="583"/>
      <c r="IU91" s="583"/>
      <c r="IV91" s="583"/>
      <c r="IW91" s="583"/>
      <c r="IX91" s="583"/>
      <c r="IY91" s="583"/>
      <c r="IZ91" s="583"/>
      <c r="JA91" s="583"/>
      <c r="JB91" s="583"/>
      <c r="JC91" s="583"/>
      <c r="JD91" s="583"/>
      <c r="JE91" s="583"/>
      <c r="JF91" s="583"/>
      <c r="JG91" s="583"/>
      <c r="JH91" s="583"/>
      <c r="JI91" s="583"/>
      <c r="JJ91" s="583"/>
      <c r="JK91" s="583"/>
      <c r="JL91" s="583"/>
      <c r="JM91" s="583"/>
      <c r="JN91" s="583"/>
      <c r="JO91" s="583"/>
      <c r="JP91" s="583"/>
      <c r="JQ91" s="583"/>
      <c r="JR91" s="583"/>
      <c r="JS91" s="583"/>
      <c r="JT91" s="583"/>
      <c r="JU91" s="583"/>
      <c r="JV91" s="583"/>
      <c r="JW91" s="583"/>
      <c r="JX91" s="583"/>
      <c r="JY91" s="583"/>
      <c r="JZ91" s="583"/>
      <c r="KA91" s="583"/>
      <c r="KB91" s="583"/>
      <c r="KC91" s="583"/>
      <c r="KD91" s="583"/>
      <c r="KE91" s="583"/>
      <c r="KF91" s="583"/>
      <c r="KG91" s="583"/>
      <c r="KH91" s="583"/>
      <c r="KI91" s="583"/>
      <c r="KJ91" s="583"/>
      <c r="KK91" s="583"/>
      <c r="KL91" s="583"/>
      <c r="KM91" s="583"/>
      <c r="KN91" s="583"/>
      <c r="KO91" s="583"/>
      <c r="KP91" s="583"/>
      <c r="KQ91" s="583"/>
      <c r="KR91" s="583"/>
      <c r="KS91" s="583"/>
      <c r="KT91" s="583"/>
      <c r="KU91" s="583"/>
      <c r="KV91" s="583"/>
      <c r="KW91" s="583"/>
      <c r="KX91" s="583"/>
      <c r="KY91" s="583"/>
      <c r="KZ91" s="583"/>
      <c r="LA91" s="583"/>
      <c r="LB91" s="583"/>
      <c r="LC91" s="583"/>
      <c r="LD91" s="583"/>
      <c r="LE91" s="583"/>
      <c r="LF91" s="583"/>
      <c r="LG91" s="583"/>
      <c r="LH91" s="583"/>
      <c r="LI91" s="583"/>
      <c r="LJ91" s="583"/>
      <c r="LK91" s="583"/>
      <c r="LL91" s="583"/>
      <c r="LM91" s="583"/>
      <c r="LN91" s="583"/>
      <c r="LO91" s="583"/>
      <c r="LP91" s="583"/>
      <c r="LQ91" s="583"/>
      <c r="LR91" s="583"/>
      <c r="LS91" s="583"/>
      <c r="LT91" s="583"/>
      <c r="LU91" s="583"/>
      <c r="LV91" s="583"/>
      <c r="LW91" s="583"/>
      <c r="LX91" s="583"/>
      <c r="LY91" s="583"/>
      <c r="LZ91" s="583"/>
      <c r="MA91" s="583"/>
      <c r="MB91" s="583"/>
      <c r="MC91" s="583"/>
      <c r="MD91" s="583"/>
      <c r="ME91" s="583"/>
      <c r="MF91" s="583"/>
      <c r="MG91" s="583"/>
      <c r="MH91" s="583"/>
      <c r="MI91" s="583"/>
      <c r="MJ91" s="583"/>
      <c r="MK91" s="583"/>
      <c r="ML91" s="583"/>
      <c r="MM91" s="583"/>
      <c r="MN91" s="583"/>
      <c r="MO91" s="583"/>
      <c r="MP91" s="583"/>
      <c r="MQ91" s="583"/>
      <c r="MR91" s="583"/>
      <c r="MS91" s="583"/>
      <c r="MT91" s="583"/>
      <c r="MU91" s="583"/>
      <c r="MV91" s="583"/>
      <c r="MW91" s="583"/>
      <c r="MX91" s="583"/>
      <c r="MY91" s="583"/>
      <c r="MZ91" s="583"/>
      <c r="NA91" s="583"/>
      <c r="NB91" s="583"/>
      <c r="NC91" s="583"/>
      <c r="ND91" s="583"/>
      <c r="NE91" s="583"/>
      <c r="NF91" s="583"/>
      <c r="NG91" s="583"/>
      <c r="NH91" s="583"/>
      <c r="NI91" s="583"/>
      <c r="NJ91" s="583"/>
      <c r="NK91" s="583"/>
      <c r="NL91" s="583"/>
      <c r="NM91" s="583"/>
      <c r="NN91" s="583"/>
      <c r="NO91" s="583"/>
      <c r="NP91" s="583"/>
      <c r="NQ91" s="583"/>
      <c r="NR91" s="583"/>
      <c r="NS91" s="583"/>
      <c r="NT91" s="583"/>
      <c r="NU91" s="583"/>
      <c r="NV91" s="583"/>
      <c r="NW91" s="583"/>
      <c r="NX91" s="583"/>
      <c r="NY91" s="583"/>
      <c r="NZ91" s="583"/>
      <c r="OA91" s="583"/>
      <c r="OB91" s="583"/>
      <c r="OC91" s="583"/>
      <c r="OD91" s="583"/>
      <c r="OE91" s="583"/>
      <c r="OF91" s="583"/>
      <c r="OG91" s="583"/>
      <c r="OH91" s="583"/>
      <c r="OI91" s="583"/>
      <c r="OJ91" s="583"/>
      <c r="OK91" s="583"/>
      <c r="OL91" s="583"/>
      <c r="OM91" s="583"/>
      <c r="ON91" s="583"/>
      <c r="OO91" s="583"/>
      <c r="OP91" s="583"/>
      <c r="OQ91" s="583"/>
      <c r="OR91" s="583"/>
      <c r="OS91" s="583"/>
      <c r="OT91" s="583"/>
      <c r="OU91" s="583"/>
      <c r="OV91" s="583"/>
      <c r="OW91" s="583"/>
      <c r="OX91" s="583"/>
      <c r="OY91" s="583"/>
      <c r="OZ91" s="583"/>
      <c r="PA91" s="583"/>
      <c r="PB91" s="583"/>
      <c r="PC91" s="583"/>
      <c r="PD91" s="583"/>
      <c r="PE91" s="583"/>
      <c r="PF91" s="583"/>
      <c r="PG91" s="583"/>
      <c r="PH91" s="583"/>
      <c r="PI91" s="583"/>
      <c r="PJ91" s="583"/>
      <c r="PK91" s="583"/>
      <c r="PL91" s="583"/>
      <c r="PM91" s="583"/>
      <c r="PN91" s="583"/>
      <c r="PO91" s="583"/>
      <c r="PP91" s="583"/>
      <c r="PQ91" s="583"/>
      <c r="PR91" s="583"/>
      <c r="PS91" s="583"/>
      <c r="PT91" s="583"/>
      <c r="PU91" s="583"/>
      <c r="PV91" s="583"/>
      <c r="PW91" s="583"/>
      <c r="PX91" s="583"/>
      <c r="PY91" s="583"/>
      <c r="PZ91" s="583"/>
      <c r="QA91" s="583"/>
      <c r="QB91" s="583"/>
      <c r="QC91" s="583"/>
      <c r="QD91" s="583"/>
      <c r="QE91" s="583"/>
      <c r="QF91" s="583"/>
      <c r="QG91" s="583"/>
      <c r="QH91" s="583"/>
      <c r="QI91" s="583"/>
      <c r="QJ91" s="583"/>
      <c r="QK91" s="583"/>
      <c r="QL91" s="583"/>
      <c r="QM91" s="583"/>
      <c r="QN91" s="583"/>
      <c r="QO91" s="583"/>
      <c r="QP91" s="583"/>
      <c r="QQ91" s="583"/>
      <c r="QR91" s="583"/>
      <c r="QS91" s="583"/>
      <c r="QT91" s="583"/>
      <c r="QU91" s="583"/>
      <c r="QV91" s="583"/>
      <c r="QW91" s="583"/>
      <c r="QX91" s="583"/>
      <c r="QY91" s="583"/>
      <c r="QZ91" s="583"/>
      <c r="RA91" s="583"/>
      <c r="RB91" s="583"/>
      <c r="RC91" s="583"/>
      <c r="RD91" s="583"/>
      <c r="RE91" s="583"/>
      <c r="RF91" s="583"/>
      <c r="RG91" s="583"/>
      <c r="RH91" s="583"/>
      <c r="RI91" s="583"/>
      <c r="RJ91" s="583"/>
      <c r="RK91" s="583"/>
      <c r="RL91" s="583"/>
      <c r="RM91" s="583"/>
      <c r="RN91" s="583"/>
      <c r="RO91" s="583"/>
      <c r="RP91" s="583"/>
      <c r="RQ91" s="583"/>
      <c r="RR91" s="583"/>
      <c r="RS91" s="583"/>
      <c r="RT91" s="583"/>
      <c r="RU91" s="583"/>
      <c r="RV91" s="583"/>
      <c r="RW91" s="583"/>
      <c r="RX91" s="583"/>
      <c r="RY91" s="583"/>
      <c r="RZ91" s="583"/>
      <c r="SA91" s="583"/>
      <c r="SB91" s="583"/>
      <c r="SC91" s="583"/>
      <c r="SD91" s="583"/>
      <c r="SE91" s="583"/>
      <c r="SF91" s="583"/>
      <c r="SG91" s="583"/>
      <c r="SH91" s="583"/>
      <c r="SI91" s="583"/>
      <c r="SJ91" s="583"/>
      <c r="SK91" s="583"/>
      <c r="SL91" s="583"/>
      <c r="SM91" s="583"/>
      <c r="SN91" s="583"/>
      <c r="SO91" s="583"/>
      <c r="SP91" s="583"/>
      <c r="SQ91" s="583"/>
      <c r="SR91" s="583"/>
      <c r="SS91" s="583"/>
      <c r="ST91" s="583"/>
      <c r="SU91" s="583"/>
      <c r="SV91" s="583"/>
      <c r="SW91" s="583"/>
      <c r="SX91" s="583"/>
      <c r="SY91" s="583"/>
      <c r="SZ91" s="583"/>
      <c r="TA91" s="583"/>
      <c r="TB91" s="583"/>
      <c r="TC91" s="583"/>
      <c r="TD91" s="583"/>
      <c r="TE91" s="583"/>
      <c r="TF91" s="583"/>
      <c r="TG91" s="583"/>
      <c r="TH91" s="583"/>
      <c r="TI91" s="583"/>
      <c r="TJ91" s="583"/>
      <c r="TK91" s="583"/>
      <c r="TL91" s="583"/>
      <c r="TM91" s="583"/>
      <c r="TN91" s="583"/>
      <c r="TO91" s="583"/>
      <c r="TP91" s="583"/>
      <c r="TQ91" s="583"/>
      <c r="TR91" s="583"/>
      <c r="TS91" s="583"/>
      <c r="TT91" s="583"/>
      <c r="TU91" s="583"/>
      <c r="TV91" s="583"/>
      <c r="TW91" s="583"/>
      <c r="TX91" s="583"/>
      <c r="TY91" s="583"/>
      <c r="TZ91" s="583"/>
      <c r="UA91" s="583"/>
      <c r="UB91" s="583"/>
      <c r="UC91" s="583"/>
      <c r="UD91" s="583"/>
      <c r="UE91" s="583"/>
      <c r="UF91" s="583"/>
      <c r="UG91" s="583"/>
      <c r="UH91" s="583"/>
      <c r="UI91" s="583"/>
      <c r="UJ91" s="583"/>
      <c r="UK91" s="583"/>
      <c r="UL91" s="583"/>
      <c r="UM91" s="583"/>
      <c r="UN91" s="583"/>
      <c r="UO91" s="583"/>
      <c r="UP91" s="583"/>
      <c r="UQ91" s="583"/>
      <c r="UR91" s="583"/>
      <c r="US91" s="583"/>
      <c r="UT91" s="583"/>
      <c r="UU91" s="583"/>
      <c r="UV91" s="583"/>
      <c r="UW91" s="583"/>
      <c r="UX91" s="583"/>
      <c r="UY91" s="583"/>
      <c r="UZ91" s="583"/>
      <c r="VA91" s="583"/>
      <c r="VB91" s="583"/>
      <c r="VC91" s="583"/>
      <c r="VD91" s="583"/>
      <c r="VE91" s="583"/>
      <c r="VF91" s="583"/>
      <c r="VG91" s="583"/>
      <c r="VH91" s="583"/>
      <c r="VI91" s="583"/>
      <c r="VJ91" s="583"/>
      <c r="VK91" s="583"/>
      <c r="VL91" s="583"/>
      <c r="VM91" s="583"/>
      <c r="VN91" s="583"/>
      <c r="VO91" s="583"/>
      <c r="VP91" s="583"/>
      <c r="VQ91" s="583"/>
      <c r="VR91" s="583"/>
      <c r="VS91" s="583"/>
      <c r="VT91" s="583"/>
      <c r="VU91" s="583"/>
      <c r="VV91" s="583"/>
      <c r="VW91" s="583"/>
      <c r="VX91" s="583"/>
      <c r="VY91" s="583"/>
      <c r="VZ91" s="583"/>
      <c r="WA91" s="583"/>
      <c r="WB91" s="583"/>
      <c r="WC91" s="583"/>
      <c r="WD91" s="583"/>
      <c r="WE91" s="583"/>
      <c r="WF91" s="583"/>
      <c r="WG91" s="583"/>
      <c r="WH91" s="583"/>
      <c r="WI91" s="583"/>
      <c r="WJ91" s="583"/>
      <c r="WK91" s="583"/>
      <c r="WL91" s="583"/>
      <c r="WM91" s="583"/>
      <c r="WN91" s="583"/>
      <c r="WO91" s="583"/>
      <c r="WP91" s="583"/>
      <c r="WQ91" s="583"/>
      <c r="WR91" s="583"/>
      <c r="WS91" s="583"/>
      <c r="WT91" s="583"/>
      <c r="WU91" s="583"/>
      <c r="WV91" s="583"/>
      <c r="WW91" s="583"/>
      <c r="WX91" s="583"/>
      <c r="WY91" s="583"/>
      <c r="WZ91" s="583"/>
      <c r="XA91" s="583"/>
      <c r="XB91" s="583"/>
      <c r="XC91" s="583"/>
      <c r="XD91" s="583"/>
      <c r="XE91" s="583"/>
      <c r="XF91" s="583"/>
      <c r="XG91" s="583"/>
      <c r="XH91" s="583"/>
      <c r="XI91" s="583"/>
      <c r="XJ91" s="583"/>
      <c r="XK91" s="583"/>
      <c r="XL91" s="583"/>
      <c r="XM91" s="583"/>
      <c r="XN91" s="583"/>
      <c r="XO91" s="583"/>
      <c r="XP91" s="583"/>
      <c r="XQ91" s="583"/>
      <c r="XR91" s="583"/>
      <c r="XS91" s="583"/>
      <c r="XT91" s="583"/>
      <c r="XU91" s="583"/>
      <c r="XV91" s="583"/>
      <c r="XW91" s="583"/>
      <c r="XX91" s="583"/>
      <c r="XY91" s="583"/>
      <c r="XZ91" s="583"/>
      <c r="YA91" s="583"/>
      <c r="YB91" s="583"/>
      <c r="YC91" s="583"/>
      <c r="YD91" s="583"/>
      <c r="YE91" s="583"/>
      <c r="YF91" s="583"/>
      <c r="YG91" s="583"/>
      <c r="YH91" s="583"/>
      <c r="YI91" s="583"/>
      <c r="YJ91" s="583"/>
      <c r="YK91" s="583"/>
      <c r="YL91" s="583"/>
      <c r="YM91" s="583"/>
      <c r="YN91" s="583"/>
      <c r="YO91" s="583"/>
      <c r="YP91" s="583"/>
      <c r="YQ91" s="583"/>
      <c r="YR91" s="583"/>
      <c r="YS91" s="583"/>
      <c r="YT91" s="583"/>
      <c r="YU91" s="583"/>
      <c r="YV91" s="583"/>
      <c r="YW91" s="583"/>
      <c r="YX91" s="583"/>
      <c r="YY91" s="583"/>
      <c r="YZ91" s="583"/>
      <c r="ZA91" s="583"/>
      <c r="ZB91" s="583"/>
      <c r="ZC91" s="583"/>
      <c r="ZD91" s="583"/>
      <c r="ZE91" s="583"/>
      <c r="ZF91" s="583"/>
      <c r="ZG91" s="583"/>
      <c r="ZH91" s="583"/>
      <c r="ZI91" s="583"/>
      <c r="ZJ91" s="583"/>
      <c r="ZK91" s="583"/>
      <c r="ZL91" s="583"/>
      <c r="ZM91" s="583"/>
      <c r="ZN91" s="583"/>
      <c r="ZO91" s="583"/>
      <c r="ZP91" s="583"/>
      <c r="ZQ91" s="583"/>
      <c r="ZR91" s="583"/>
      <c r="ZS91" s="583"/>
      <c r="ZT91" s="583"/>
      <c r="ZU91" s="583"/>
      <c r="ZV91" s="583"/>
      <c r="ZW91" s="583"/>
      <c r="ZX91" s="583"/>
      <c r="ZY91" s="583"/>
      <c r="ZZ91" s="583"/>
      <c r="AAA91" s="583"/>
      <c r="AAB91" s="583"/>
      <c r="AAC91" s="583"/>
      <c r="AAD91" s="583"/>
      <c r="AAE91" s="583"/>
      <c r="AAF91" s="583"/>
      <c r="AAG91" s="583"/>
      <c r="AAH91" s="583"/>
      <c r="AAI91" s="583"/>
      <c r="AAJ91" s="583"/>
      <c r="AAK91" s="583"/>
      <c r="AAL91" s="583"/>
      <c r="AAM91" s="583"/>
      <c r="AAN91" s="583"/>
      <c r="AAO91" s="583"/>
      <c r="AAP91" s="583"/>
      <c r="AAQ91" s="583"/>
      <c r="AAR91" s="583"/>
      <c r="AAS91" s="583"/>
      <c r="AAT91" s="583"/>
      <c r="AAU91" s="583"/>
      <c r="AAV91" s="583"/>
      <c r="AAW91" s="583"/>
      <c r="AAX91" s="583"/>
      <c r="AAY91" s="583"/>
      <c r="AAZ91" s="583"/>
      <c r="ABA91" s="583"/>
      <c r="ABB91" s="583"/>
      <c r="ABC91" s="583"/>
      <c r="ABD91" s="583"/>
      <c r="ABE91" s="583"/>
      <c r="ABF91" s="583"/>
      <c r="ABG91" s="583"/>
      <c r="ABH91" s="583"/>
      <c r="ABI91" s="583"/>
      <c r="ABJ91" s="583"/>
      <c r="ABK91" s="583"/>
      <c r="ABL91" s="583"/>
      <c r="ABM91" s="583"/>
      <c r="ABN91" s="583"/>
      <c r="ABO91" s="583"/>
      <c r="ABP91" s="583"/>
      <c r="ABQ91" s="583"/>
      <c r="ABR91" s="583"/>
      <c r="ABS91" s="583"/>
      <c r="ABT91" s="583"/>
      <c r="ABU91" s="583"/>
      <c r="ABV91" s="583"/>
      <c r="ABW91" s="583"/>
      <c r="ABX91" s="583"/>
      <c r="ABY91" s="583"/>
      <c r="ABZ91" s="583"/>
      <c r="ACA91" s="583"/>
      <c r="ACB91" s="583"/>
      <c r="ACC91" s="583"/>
      <c r="ACD91" s="583"/>
      <c r="ACE91" s="583"/>
      <c r="ACF91" s="583"/>
      <c r="ACG91" s="583"/>
      <c r="ACH91" s="583"/>
      <c r="ACI91" s="583"/>
      <c r="ACJ91" s="583"/>
      <c r="ACK91" s="583"/>
      <c r="ACL91" s="583"/>
      <c r="ACM91" s="583"/>
      <c r="ACN91" s="583"/>
      <c r="ACO91" s="583"/>
      <c r="ACP91" s="583"/>
      <c r="ACQ91" s="583"/>
      <c r="ACR91" s="583"/>
      <c r="ACS91" s="583"/>
      <c r="ACT91" s="583"/>
      <c r="ACU91" s="583"/>
      <c r="ACV91" s="583"/>
      <c r="ACW91" s="583"/>
      <c r="ACX91" s="583"/>
      <c r="ACY91" s="583"/>
      <c r="ACZ91" s="583"/>
      <c r="ADA91" s="583"/>
      <c r="ADB91" s="583"/>
      <c r="ADC91" s="583"/>
      <c r="ADD91" s="583"/>
      <c r="ADE91" s="583"/>
      <c r="ADF91" s="583"/>
      <c r="ADG91" s="583"/>
      <c r="ADH91" s="583"/>
      <c r="ADI91" s="583"/>
      <c r="ADJ91" s="583"/>
      <c r="ADK91" s="583"/>
      <c r="ADL91" s="583"/>
      <c r="ADM91" s="583"/>
      <c r="ADN91" s="583"/>
      <c r="ADO91" s="583"/>
      <c r="ADP91" s="583"/>
      <c r="ADQ91" s="583"/>
      <c r="ADR91" s="583"/>
      <c r="ADS91" s="583"/>
      <c r="ADT91" s="583"/>
      <c r="ADU91" s="583"/>
      <c r="ADV91" s="583"/>
      <c r="ADW91" s="583"/>
      <c r="ADX91" s="583"/>
      <c r="ADY91" s="583"/>
      <c r="ADZ91" s="583"/>
      <c r="AEA91" s="583"/>
      <c r="AEB91" s="583"/>
      <c r="AEC91" s="583"/>
      <c r="AED91" s="583"/>
      <c r="AEE91" s="583"/>
      <c r="AEF91" s="583"/>
      <c r="AEG91" s="583"/>
      <c r="AEH91" s="583"/>
      <c r="AEI91" s="583"/>
      <c r="AEJ91" s="583"/>
      <c r="AEK91" s="583"/>
      <c r="AEL91" s="583"/>
      <c r="AEM91" s="583"/>
      <c r="AEN91" s="583"/>
      <c r="AEO91" s="583"/>
      <c r="AEP91" s="583"/>
      <c r="AEQ91" s="583"/>
      <c r="AER91" s="583"/>
      <c r="AES91" s="583"/>
      <c r="AET91" s="583"/>
      <c r="AEU91" s="583"/>
      <c r="AEV91" s="583"/>
      <c r="AEW91" s="583"/>
      <c r="AEX91" s="583"/>
      <c r="AEY91" s="583"/>
      <c r="AEZ91" s="583"/>
      <c r="AFA91" s="583"/>
      <c r="AFB91" s="583"/>
      <c r="AFC91" s="583"/>
      <c r="AFD91" s="583"/>
      <c r="AFE91" s="583"/>
      <c r="AFF91" s="583"/>
      <c r="AFG91" s="583"/>
      <c r="AFH91" s="583"/>
      <c r="AFI91" s="583"/>
      <c r="AFJ91" s="583"/>
      <c r="AFK91" s="583"/>
      <c r="AFL91" s="583"/>
      <c r="AFM91" s="583"/>
      <c r="AFN91" s="583"/>
      <c r="AFO91" s="583"/>
      <c r="AFP91" s="583"/>
      <c r="AFQ91" s="583"/>
      <c r="AFR91" s="583"/>
      <c r="AFS91" s="583"/>
      <c r="AFT91" s="583"/>
      <c r="AFU91" s="583"/>
      <c r="AFV91" s="583"/>
      <c r="AFW91" s="583"/>
      <c r="AFX91" s="583"/>
      <c r="AFY91" s="583"/>
      <c r="AFZ91" s="583"/>
      <c r="AGA91" s="583"/>
      <c r="AGB91" s="583"/>
      <c r="AGC91" s="583"/>
      <c r="AGD91" s="583"/>
      <c r="AGE91" s="583"/>
      <c r="AGF91" s="583"/>
      <c r="AGG91" s="583"/>
      <c r="AGH91" s="583"/>
      <c r="AGI91" s="583"/>
      <c r="AGJ91" s="583"/>
      <c r="AGK91" s="583"/>
      <c r="AGL91" s="583"/>
      <c r="AGM91" s="583"/>
      <c r="AGN91" s="583"/>
      <c r="AGO91" s="583"/>
      <c r="AGP91" s="583"/>
      <c r="AGQ91" s="583"/>
      <c r="AGR91" s="583"/>
      <c r="AGS91" s="583"/>
      <c r="AGT91" s="583"/>
      <c r="AGU91" s="583"/>
      <c r="AGV91" s="583"/>
      <c r="AGW91" s="583"/>
      <c r="AGX91" s="583"/>
      <c r="AGY91" s="583"/>
      <c r="AGZ91" s="583"/>
      <c r="AHA91" s="583"/>
      <c r="AHB91" s="583"/>
      <c r="AHC91" s="583"/>
      <c r="AHD91" s="583"/>
      <c r="AHE91" s="583"/>
      <c r="AHF91" s="583"/>
      <c r="AHG91" s="583"/>
      <c r="AHH91" s="583"/>
      <c r="AHI91" s="583"/>
      <c r="AHJ91" s="583"/>
      <c r="AHK91" s="583"/>
      <c r="AHL91" s="583"/>
      <c r="AHM91" s="583"/>
      <c r="AHN91" s="583"/>
      <c r="AHO91" s="583"/>
      <c r="AHP91" s="583"/>
      <c r="AHQ91" s="583"/>
      <c r="AHR91" s="583"/>
      <c r="AHS91" s="583"/>
      <c r="AHT91" s="583"/>
      <c r="AHU91" s="583"/>
      <c r="AHV91" s="583"/>
      <c r="AHW91" s="583"/>
      <c r="AHX91" s="583"/>
      <c r="AHY91" s="583"/>
      <c r="AHZ91" s="583"/>
      <c r="AIA91" s="583"/>
      <c r="AIB91" s="583"/>
      <c r="AIC91" s="583"/>
      <c r="AID91" s="583"/>
      <c r="AIE91" s="583"/>
      <c r="AIF91" s="583"/>
      <c r="AIG91" s="583"/>
      <c r="AIH91" s="583"/>
      <c r="AII91" s="583"/>
      <c r="AIJ91" s="583"/>
      <c r="AIK91" s="583"/>
      <c r="AIL91" s="583"/>
      <c r="AIM91" s="583"/>
      <c r="AIN91" s="583"/>
      <c r="AIO91" s="583"/>
      <c r="AIP91" s="583"/>
      <c r="AIQ91" s="583"/>
      <c r="AIR91" s="583"/>
      <c r="AIS91" s="583"/>
      <c r="AIT91" s="583"/>
      <c r="AIU91" s="583"/>
      <c r="AIV91" s="583"/>
      <c r="AIW91" s="583"/>
      <c r="AIX91" s="583"/>
      <c r="AIY91" s="583"/>
      <c r="AIZ91" s="583"/>
      <c r="AJA91" s="583"/>
      <c r="AJB91" s="583"/>
      <c r="AJC91" s="583"/>
      <c r="AJD91" s="583"/>
      <c r="AJE91" s="583"/>
      <c r="AJF91" s="583"/>
      <c r="AJG91" s="583"/>
      <c r="AJH91" s="583"/>
      <c r="AJI91" s="583"/>
      <c r="AJJ91" s="583"/>
      <c r="AJK91" s="583"/>
      <c r="AJL91" s="583"/>
      <c r="AJM91" s="583"/>
      <c r="AJN91" s="583"/>
      <c r="AJO91" s="583"/>
      <c r="AJP91" s="583"/>
      <c r="AJQ91" s="583"/>
      <c r="AJR91" s="583"/>
      <c r="AJS91" s="583"/>
      <c r="AJT91" s="583"/>
      <c r="AJU91" s="583"/>
      <c r="AJV91" s="583"/>
      <c r="AJW91" s="583"/>
      <c r="AJX91" s="583"/>
      <c r="AJY91" s="583"/>
      <c r="AJZ91" s="583"/>
      <c r="AKA91" s="583"/>
      <c r="AKB91" s="583"/>
      <c r="AKC91" s="583"/>
      <c r="AKD91" s="583"/>
      <c r="AKE91" s="583"/>
      <c r="AKF91" s="583"/>
      <c r="AKG91" s="583"/>
      <c r="AKH91" s="583"/>
      <c r="AKI91" s="583"/>
      <c r="AKJ91" s="583"/>
      <c r="AKK91" s="583"/>
      <c r="AKL91" s="583"/>
      <c r="AKM91" s="583"/>
      <c r="AKN91" s="583"/>
      <c r="AKO91" s="583"/>
      <c r="AKP91" s="583"/>
      <c r="AKQ91" s="583"/>
      <c r="AKR91" s="583"/>
      <c r="AKS91" s="583"/>
      <c r="AKT91" s="583"/>
      <c r="AKU91" s="583"/>
      <c r="AKV91" s="583"/>
      <c r="AKW91" s="583"/>
      <c r="AKX91" s="583"/>
      <c r="AKY91" s="583"/>
      <c r="AKZ91" s="583"/>
      <c r="ALA91" s="583"/>
      <c r="ALB91" s="583"/>
      <c r="ALC91" s="583"/>
      <c r="ALD91" s="583"/>
      <c r="ALE91" s="583"/>
      <c r="ALF91" s="583"/>
      <c r="ALG91" s="583"/>
      <c r="ALH91" s="583"/>
      <c r="ALI91" s="583"/>
      <c r="ALJ91" s="583"/>
      <c r="ALK91" s="583"/>
      <c r="ALL91" s="583"/>
      <c r="ALM91" s="583"/>
      <c r="ALN91" s="583"/>
      <c r="ALO91" s="583"/>
      <c r="ALP91" s="583"/>
      <c r="ALQ91" s="583"/>
      <c r="ALR91" s="583"/>
      <c r="ALS91" s="583"/>
      <c r="ALT91" s="583"/>
      <c r="ALU91" s="583"/>
      <c r="ALV91" s="583"/>
      <c r="ALW91" s="583"/>
      <c r="ALX91" s="583"/>
      <c r="ALY91" s="583"/>
      <c r="ALZ91" s="583"/>
      <c r="AMA91" s="583"/>
      <c r="AMB91" s="583"/>
      <c r="AMC91" s="583"/>
      <c r="AMD91" s="583"/>
      <c r="AME91" s="583"/>
      <c r="AMF91" s="583"/>
      <c r="AMG91" s="583"/>
      <c r="AMH91" s="583"/>
      <c r="AMI91" s="583"/>
      <c r="AMJ91" s="583"/>
      <c r="AMK91" s="583"/>
      <c r="AML91" s="583"/>
      <c r="AMM91" s="583"/>
      <c r="AMN91" s="583"/>
    </row>
    <row r="92" spans="1:1028" ht="30.75">
      <c r="A92" s="586" t="s">
        <v>523</v>
      </c>
      <c r="B92" s="428" t="s">
        <v>26</v>
      </c>
      <c r="C92" s="606" t="s">
        <v>524</v>
      </c>
      <c r="D92" s="587" t="s">
        <v>275</v>
      </c>
      <c r="E92" s="429">
        <f>SUM(F92:I92)</f>
        <v>44</v>
      </c>
      <c r="F92" s="429">
        <f>SUM(F94:F94)</f>
        <v>0</v>
      </c>
      <c r="G92" s="429">
        <f>SUM(G93:G96)</f>
        <v>44</v>
      </c>
      <c r="H92" s="428"/>
      <c r="I92" s="428"/>
      <c r="J92" s="428"/>
      <c r="K92" s="428"/>
      <c r="L92" s="428"/>
      <c r="M92" s="428"/>
      <c r="N92" s="428"/>
      <c r="O92" s="428">
        <v>4</v>
      </c>
      <c r="P92" s="428">
        <v>4</v>
      </c>
      <c r="Q92" s="428" t="s">
        <v>34</v>
      </c>
      <c r="R92" s="430"/>
      <c r="S92" s="430" t="s">
        <v>29</v>
      </c>
      <c r="T92" s="428" t="s">
        <v>526</v>
      </c>
      <c r="U92" s="431"/>
      <c r="V92" s="583"/>
      <c r="W92" s="583"/>
      <c r="X92" s="583"/>
      <c r="Y92" s="583"/>
      <c r="Z92" s="583"/>
      <c r="AA92" s="583"/>
      <c r="AB92" s="583"/>
      <c r="AC92" s="583"/>
      <c r="AD92" s="583"/>
      <c r="AE92" s="583"/>
      <c r="AF92" s="583"/>
      <c r="AG92" s="583"/>
      <c r="AH92" s="583"/>
      <c r="AI92" s="583"/>
      <c r="AJ92" s="583"/>
      <c r="AK92" s="583"/>
      <c r="AL92" s="583"/>
      <c r="AM92" s="583"/>
      <c r="AN92" s="583"/>
      <c r="AO92" s="583"/>
      <c r="AP92" s="583"/>
      <c r="AQ92" s="583"/>
      <c r="AR92" s="583"/>
      <c r="AS92" s="583"/>
      <c r="AT92" s="583"/>
      <c r="AU92" s="583"/>
      <c r="AV92" s="583"/>
      <c r="AW92" s="583"/>
      <c r="AX92" s="583"/>
      <c r="AY92" s="583"/>
      <c r="AZ92" s="583"/>
      <c r="BA92" s="583"/>
      <c r="BB92" s="583"/>
      <c r="BC92" s="583"/>
      <c r="BD92" s="583"/>
      <c r="BE92" s="583"/>
      <c r="BF92" s="583"/>
      <c r="BG92" s="583"/>
      <c r="BH92" s="583"/>
      <c r="BI92" s="583"/>
      <c r="BJ92" s="583"/>
      <c r="BK92" s="583"/>
      <c r="BL92" s="583"/>
      <c r="BM92" s="583"/>
      <c r="BN92" s="583"/>
      <c r="BO92" s="583"/>
      <c r="BP92" s="583"/>
      <c r="BQ92" s="583"/>
      <c r="BR92" s="583"/>
      <c r="BS92" s="583"/>
      <c r="BT92" s="583"/>
      <c r="BU92" s="583"/>
      <c r="BV92" s="583"/>
      <c r="BW92" s="583"/>
      <c r="BX92" s="583"/>
      <c r="BY92" s="583"/>
      <c r="BZ92" s="583"/>
      <c r="CA92" s="583"/>
      <c r="CB92" s="583"/>
      <c r="CC92" s="583"/>
      <c r="CD92" s="583"/>
      <c r="CE92" s="583"/>
      <c r="CF92" s="583"/>
      <c r="CG92" s="583"/>
      <c r="CH92" s="583"/>
      <c r="CI92" s="583"/>
      <c r="CJ92" s="583"/>
      <c r="CK92" s="583"/>
      <c r="CL92" s="583"/>
      <c r="CM92" s="583"/>
      <c r="CN92" s="583"/>
      <c r="CO92" s="583"/>
      <c r="CP92" s="583"/>
      <c r="CQ92" s="583"/>
      <c r="CR92" s="583"/>
      <c r="CS92" s="583"/>
      <c r="CT92" s="583"/>
      <c r="CU92" s="583"/>
      <c r="CV92" s="583"/>
      <c r="CW92" s="583"/>
      <c r="CX92" s="583"/>
      <c r="CY92" s="583"/>
      <c r="CZ92" s="583"/>
      <c r="DA92" s="583"/>
      <c r="DB92" s="583"/>
      <c r="DC92" s="583"/>
      <c r="DD92" s="583"/>
      <c r="DE92" s="583"/>
      <c r="DF92" s="583"/>
      <c r="DG92" s="583"/>
      <c r="DH92" s="583"/>
      <c r="DI92" s="583"/>
      <c r="DJ92" s="583"/>
      <c r="DK92" s="583"/>
      <c r="DL92" s="583"/>
      <c r="DM92" s="583"/>
      <c r="DN92" s="583"/>
      <c r="DO92" s="583"/>
      <c r="DP92" s="583"/>
      <c r="DQ92" s="583"/>
      <c r="DR92" s="583"/>
      <c r="DS92" s="583"/>
      <c r="DT92" s="583"/>
      <c r="DU92" s="583"/>
      <c r="DV92" s="583"/>
      <c r="DW92" s="583"/>
      <c r="DX92" s="583"/>
      <c r="DY92" s="583"/>
      <c r="DZ92" s="583"/>
      <c r="EA92" s="583"/>
      <c r="EB92" s="583"/>
      <c r="EC92" s="583"/>
      <c r="ED92" s="583"/>
      <c r="EE92" s="583"/>
      <c r="EF92" s="583"/>
      <c r="EG92" s="583"/>
      <c r="EH92" s="583"/>
      <c r="EI92" s="583"/>
      <c r="EJ92" s="583"/>
      <c r="EK92" s="583"/>
      <c r="EL92" s="583"/>
      <c r="EM92" s="583"/>
      <c r="EN92" s="583"/>
      <c r="EO92" s="583"/>
      <c r="EP92" s="583"/>
      <c r="EQ92" s="583"/>
      <c r="ER92" s="583"/>
      <c r="ES92" s="583"/>
      <c r="ET92" s="583"/>
      <c r="EU92" s="583"/>
      <c r="EV92" s="583"/>
      <c r="EW92" s="583"/>
      <c r="EX92" s="583"/>
      <c r="EY92" s="583"/>
      <c r="EZ92" s="583"/>
      <c r="FA92" s="583"/>
      <c r="FB92" s="583"/>
      <c r="FC92" s="583"/>
      <c r="FD92" s="583"/>
      <c r="FE92" s="583"/>
      <c r="FF92" s="583"/>
      <c r="FG92" s="583"/>
      <c r="FH92" s="583"/>
      <c r="FI92" s="583"/>
      <c r="FJ92" s="583"/>
      <c r="FK92" s="583"/>
      <c r="FL92" s="583"/>
      <c r="FM92" s="583"/>
      <c r="FN92" s="583"/>
      <c r="FO92" s="583"/>
      <c r="FP92" s="583"/>
      <c r="FQ92" s="583"/>
      <c r="FR92" s="583"/>
      <c r="FS92" s="583"/>
      <c r="FT92" s="583"/>
      <c r="FU92" s="583"/>
      <c r="FV92" s="583"/>
      <c r="FW92" s="583"/>
      <c r="FX92" s="583"/>
      <c r="FY92" s="583"/>
      <c r="FZ92" s="583"/>
      <c r="GA92" s="583"/>
      <c r="GB92" s="583"/>
      <c r="GC92" s="583"/>
      <c r="GD92" s="583"/>
      <c r="GE92" s="583"/>
      <c r="GF92" s="583"/>
      <c r="GG92" s="583"/>
      <c r="GH92" s="583"/>
      <c r="GI92" s="583"/>
      <c r="GJ92" s="583"/>
      <c r="GK92" s="583"/>
      <c r="GL92" s="583"/>
      <c r="GM92" s="583"/>
      <c r="GN92" s="583"/>
      <c r="GO92" s="583"/>
      <c r="GP92" s="583"/>
      <c r="GQ92" s="583"/>
      <c r="GR92" s="583"/>
      <c r="GS92" s="583"/>
      <c r="GT92" s="583"/>
      <c r="GU92" s="583"/>
      <c r="GV92" s="583"/>
      <c r="GW92" s="583"/>
      <c r="GX92" s="583"/>
      <c r="GY92" s="583"/>
      <c r="GZ92" s="583"/>
      <c r="HA92" s="583"/>
      <c r="HB92" s="583"/>
      <c r="HC92" s="583"/>
      <c r="HD92" s="583"/>
      <c r="HE92" s="583"/>
      <c r="HF92" s="583"/>
      <c r="HG92" s="583"/>
      <c r="HH92" s="583"/>
      <c r="HI92" s="583"/>
      <c r="HJ92" s="583"/>
      <c r="HK92" s="583"/>
      <c r="HL92" s="583"/>
      <c r="HM92" s="583"/>
      <c r="HN92" s="583"/>
      <c r="HO92" s="583"/>
      <c r="HP92" s="583"/>
      <c r="HQ92" s="583"/>
      <c r="HR92" s="583"/>
      <c r="HS92" s="583"/>
      <c r="HT92" s="583"/>
      <c r="HU92" s="583"/>
      <c r="HV92" s="583"/>
      <c r="HW92" s="583"/>
      <c r="HX92" s="583"/>
      <c r="HY92" s="583"/>
      <c r="HZ92" s="583"/>
      <c r="IA92" s="583"/>
      <c r="IB92" s="583"/>
      <c r="IC92" s="583"/>
      <c r="ID92" s="583"/>
      <c r="IE92" s="583"/>
      <c r="IF92" s="583"/>
      <c r="IG92" s="583"/>
      <c r="IH92" s="583"/>
      <c r="II92" s="583"/>
      <c r="IJ92" s="583"/>
      <c r="IK92" s="583"/>
      <c r="IL92" s="583"/>
      <c r="IM92" s="583"/>
      <c r="IN92" s="583"/>
      <c r="IO92" s="583"/>
      <c r="IP92" s="583"/>
      <c r="IQ92" s="583"/>
      <c r="IR92" s="583"/>
      <c r="IS92" s="583"/>
      <c r="IT92" s="583"/>
      <c r="IU92" s="583"/>
      <c r="IV92" s="583"/>
      <c r="IW92" s="583"/>
      <c r="IX92" s="583"/>
      <c r="IY92" s="583"/>
      <c r="IZ92" s="583"/>
      <c r="JA92" s="583"/>
      <c r="JB92" s="583"/>
      <c r="JC92" s="583"/>
      <c r="JD92" s="583"/>
      <c r="JE92" s="583"/>
      <c r="JF92" s="583"/>
      <c r="JG92" s="583"/>
      <c r="JH92" s="583"/>
      <c r="JI92" s="583"/>
      <c r="JJ92" s="583"/>
      <c r="JK92" s="583"/>
      <c r="JL92" s="583"/>
      <c r="JM92" s="583"/>
      <c r="JN92" s="583"/>
      <c r="JO92" s="583"/>
      <c r="JP92" s="583"/>
      <c r="JQ92" s="583"/>
      <c r="JR92" s="583"/>
      <c r="JS92" s="583"/>
      <c r="JT92" s="583"/>
      <c r="JU92" s="583"/>
      <c r="JV92" s="583"/>
      <c r="JW92" s="583"/>
      <c r="JX92" s="583"/>
      <c r="JY92" s="583"/>
      <c r="JZ92" s="583"/>
      <c r="KA92" s="583"/>
      <c r="KB92" s="583"/>
      <c r="KC92" s="583"/>
      <c r="KD92" s="583"/>
      <c r="KE92" s="583"/>
      <c r="KF92" s="583"/>
      <c r="KG92" s="583"/>
      <c r="KH92" s="583"/>
      <c r="KI92" s="583"/>
      <c r="KJ92" s="583"/>
      <c r="KK92" s="583"/>
      <c r="KL92" s="583"/>
      <c r="KM92" s="583"/>
      <c r="KN92" s="583"/>
      <c r="KO92" s="583"/>
      <c r="KP92" s="583"/>
      <c r="KQ92" s="583"/>
      <c r="KR92" s="583"/>
      <c r="KS92" s="583"/>
      <c r="KT92" s="583"/>
      <c r="KU92" s="583"/>
      <c r="KV92" s="583"/>
      <c r="KW92" s="583"/>
      <c r="KX92" s="583"/>
      <c r="KY92" s="583"/>
      <c r="KZ92" s="583"/>
      <c r="LA92" s="583"/>
      <c r="LB92" s="583"/>
      <c r="LC92" s="583"/>
      <c r="LD92" s="583"/>
      <c r="LE92" s="583"/>
      <c r="LF92" s="583"/>
      <c r="LG92" s="583"/>
      <c r="LH92" s="583"/>
      <c r="LI92" s="583"/>
      <c r="LJ92" s="583"/>
      <c r="LK92" s="583"/>
      <c r="LL92" s="583"/>
      <c r="LM92" s="583"/>
      <c r="LN92" s="583"/>
      <c r="LO92" s="583"/>
      <c r="LP92" s="583"/>
      <c r="LQ92" s="583"/>
      <c r="LR92" s="583"/>
      <c r="LS92" s="583"/>
      <c r="LT92" s="583"/>
      <c r="LU92" s="583"/>
      <c r="LV92" s="583"/>
      <c r="LW92" s="583"/>
      <c r="LX92" s="583"/>
      <c r="LY92" s="583"/>
      <c r="LZ92" s="583"/>
      <c r="MA92" s="583"/>
      <c r="MB92" s="583"/>
      <c r="MC92" s="583"/>
      <c r="MD92" s="583"/>
      <c r="ME92" s="583"/>
      <c r="MF92" s="583"/>
      <c r="MG92" s="583"/>
      <c r="MH92" s="583"/>
      <c r="MI92" s="583"/>
      <c r="MJ92" s="583"/>
      <c r="MK92" s="583"/>
      <c r="ML92" s="583"/>
      <c r="MM92" s="583"/>
      <c r="MN92" s="583"/>
      <c r="MO92" s="583"/>
      <c r="MP92" s="583"/>
      <c r="MQ92" s="583"/>
      <c r="MR92" s="583"/>
      <c r="MS92" s="583"/>
      <c r="MT92" s="583"/>
      <c r="MU92" s="583"/>
      <c r="MV92" s="583"/>
      <c r="MW92" s="583"/>
      <c r="MX92" s="583"/>
      <c r="MY92" s="583"/>
      <c r="MZ92" s="583"/>
      <c r="NA92" s="583"/>
      <c r="NB92" s="583"/>
      <c r="NC92" s="583"/>
      <c r="ND92" s="583"/>
      <c r="NE92" s="583"/>
      <c r="NF92" s="583"/>
      <c r="NG92" s="583"/>
      <c r="NH92" s="583"/>
      <c r="NI92" s="583"/>
      <c r="NJ92" s="583"/>
      <c r="NK92" s="583"/>
      <c r="NL92" s="583"/>
      <c r="NM92" s="583"/>
      <c r="NN92" s="583"/>
      <c r="NO92" s="583"/>
      <c r="NP92" s="583"/>
      <c r="NQ92" s="583"/>
      <c r="NR92" s="583"/>
      <c r="NS92" s="583"/>
      <c r="NT92" s="583"/>
      <c r="NU92" s="583"/>
      <c r="NV92" s="583"/>
      <c r="NW92" s="583"/>
      <c r="NX92" s="583"/>
      <c r="NY92" s="583"/>
      <c r="NZ92" s="583"/>
      <c r="OA92" s="583"/>
      <c r="OB92" s="583"/>
      <c r="OC92" s="583"/>
      <c r="OD92" s="583"/>
      <c r="OE92" s="583"/>
      <c r="OF92" s="583"/>
      <c r="OG92" s="583"/>
      <c r="OH92" s="583"/>
      <c r="OI92" s="583"/>
      <c r="OJ92" s="583"/>
      <c r="OK92" s="583"/>
      <c r="OL92" s="583"/>
      <c r="OM92" s="583"/>
      <c r="ON92" s="583"/>
      <c r="OO92" s="583"/>
      <c r="OP92" s="583"/>
      <c r="OQ92" s="583"/>
      <c r="OR92" s="583"/>
      <c r="OS92" s="583"/>
      <c r="OT92" s="583"/>
      <c r="OU92" s="583"/>
      <c r="OV92" s="583"/>
      <c r="OW92" s="583"/>
      <c r="OX92" s="583"/>
      <c r="OY92" s="583"/>
      <c r="OZ92" s="583"/>
      <c r="PA92" s="583"/>
      <c r="PB92" s="583"/>
      <c r="PC92" s="583"/>
      <c r="PD92" s="583"/>
      <c r="PE92" s="583"/>
      <c r="PF92" s="583"/>
      <c r="PG92" s="583"/>
      <c r="PH92" s="583"/>
      <c r="PI92" s="583"/>
      <c r="PJ92" s="583"/>
      <c r="PK92" s="583"/>
      <c r="PL92" s="583"/>
      <c r="PM92" s="583"/>
      <c r="PN92" s="583"/>
      <c r="PO92" s="583"/>
      <c r="PP92" s="583"/>
      <c r="PQ92" s="583"/>
      <c r="PR92" s="583"/>
      <c r="PS92" s="583"/>
      <c r="PT92" s="583"/>
      <c r="PU92" s="583"/>
      <c r="PV92" s="583"/>
      <c r="PW92" s="583"/>
      <c r="PX92" s="583"/>
      <c r="PY92" s="583"/>
      <c r="PZ92" s="583"/>
      <c r="QA92" s="583"/>
      <c r="QB92" s="583"/>
      <c r="QC92" s="583"/>
      <c r="QD92" s="583"/>
      <c r="QE92" s="583"/>
      <c r="QF92" s="583"/>
      <c r="QG92" s="583"/>
      <c r="QH92" s="583"/>
      <c r="QI92" s="583"/>
      <c r="QJ92" s="583"/>
      <c r="QK92" s="583"/>
      <c r="QL92" s="583"/>
      <c r="QM92" s="583"/>
      <c r="QN92" s="583"/>
      <c r="QO92" s="583"/>
      <c r="QP92" s="583"/>
      <c r="QQ92" s="583"/>
      <c r="QR92" s="583"/>
      <c r="QS92" s="583"/>
      <c r="QT92" s="583"/>
      <c r="QU92" s="583"/>
      <c r="QV92" s="583"/>
      <c r="QW92" s="583"/>
      <c r="QX92" s="583"/>
      <c r="QY92" s="583"/>
      <c r="QZ92" s="583"/>
      <c r="RA92" s="583"/>
      <c r="RB92" s="583"/>
      <c r="RC92" s="583"/>
      <c r="RD92" s="583"/>
      <c r="RE92" s="583"/>
      <c r="RF92" s="583"/>
      <c r="RG92" s="583"/>
      <c r="RH92" s="583"/>
      <c r="RI92" s="583"/>
      <c r="RJ92" s="583"/>
      <c r="RK92" s="583"/>
      <c r="RL92" s="583"/>
      <c r="RM92" s="583"/>
      <c r="RN92" s="583"/>
      <c r="RO92" s="583"/>
      <c r="RP92" s="583"/>
      <c r="RQ92" s="583"/>
      <c r="RR92" s="583"/>
      <c r="RS92" s="583"/>
      <c r="RT92" s="583"/>
      <c r="RU92" s="583"/>
      <c r="RV92" s="583"/>
      <c r="RW92" s="583"/>
      <c r="RX92" s="583"/>
      <c r="RY92" s="583"/>
      <c r="RZ92" s="583"/>
      <c r="SA92" s="583"/>
      <c r="SB92" s="583"/>
      <c r="SC92" s="583"/>
      <c r="SD92" s="583"/>
      <c r="SE92" s="583"/>
      <c r="SF92" s="583"/>
      <c r="SG92" s="583"/>
      <c r="SH92" s="583"/>
      <c r="SI92" s="583"/>
      <c r="SJ92" s="583"/>
      <c r="SK92" s="583"/>
      <c r="SL92" s="583"/>
      <c r="SM92" s="583"/>
      <c r="SN92" s="583"/>
      <c r="SO92" s="583"/>
      <c r="SP92" s="583"/>
      <c r="SQ92" s="583"/>
      <c r="SR92" s="583"/>
      <c r="SS92" s="583"/>
      <c r="ST92" s="583"/>
      <c r="SU92" s="583"/>
      <c r="SV92" s="583"/>
      <c r="SW92" s="583"/>
      <c r="SX92" s="583"/>
      <c r="SY92" s="583"/>
      <c r="SZ92" s="583"/>
      <c r="TA92" s="583"/>
      <c r="TB92" s="583"/>
      <c r="TC92" s="583"/>
      <c r="TD92" s="583"/>
      <c r="TE92" s="583"/>
      <c r="TF92" s="583"/>
      <c r="TG92" s="583"/>
      <c r="TH92" s="583"/>
      <c r="TI92" s="583"/>
      <c r="TJ92" s="583"/>
      <c r="TK92" s="583"/>
      <c r="TL92" s="583"/>
      <c r="TM92" s="583"/>
      <c r="TN92" s="583"/>
      <c r="TO92" s="583"/>
      <c r="TP92" s="583"/>
      <c r="TQ92" s="583"/>
      <c r="TR92" s="583"/>
      <c r="TS92" s="583"/>
      <c r="TT92" s="583"/>
      <c r="TU92" s="583"/>
      <c r="TV92" s="583"/>
      <c r="TW92" s="583"/>
      <c r="TX92" s="583"/>
      <c r="TY92" s="583"/>
      <c r="TZ92" s="583"/>
      <c r="UA92" s="583"/>
      <c r="UB92" s="583"/>
      <c r="UC92" s="583"/>
      <c r="UD92" s="583"/>
      <c r="UE92" s="583"/>
      <c r="UF92" s="583"/>
      <c r="UG92" s="583"/>
      <c r="UH92" s="583"/>
      <c r="UI92" s="583"/>
      <c r="UJ92" s="583"/>
      <c r="UK92" s="583"/>
      <c r="UL92" s="583"/>
      <c r="UM92" s="583"/>
      <c r="UN92" s="583"/>
      <c r="UO92" s="583"/>
      <c r="UP92" s="583"/>
      <c r="UQ92" s="583"/>
      <c r="UR92" s="583"/>
      <c r="US92" s="583"/>
      <c r="UT92" s="583"/>
      <c r="UU92" s="583"/>
      <c r="UV92" s="583"/>
      <c r="UW92" s="583"/>
      <c r="UX92" s="583"/>
      <c r="UY92" s="583"/>
      <c r="UZ92" s="583"/>
      <c r="VA92" s="583"/>
      <c r="VB92" s="583"/>
      <c r="VC92" s="583"/>
      <c r="VD92" s="583"/>
      <c r="VE92" s="583"/>
      <c r="VF92" s="583"/>
      <c r="VG92" s="583"/>
      <c r="VH92" s="583"/>
      <c r="VI92" s="583"/>
      <c r="VJ92" s="583"/>
      <c r="VK92" s="583"/>
      <c r="VL92" s="583"/>
      <c r="VM92" s="583"/>
      <c r="VN92" s="583"/>
      <c r="VO92" s="583"/>
      <c r="VP92" s="583"/>
      <c r="VQ92" s="583"/>
      <c r="VR92" s="583"/>
      <c r="VS92" s="583"/>
      <c r="VT92" s="583"/>
      <c r="VU92" s="583"/>
      <c r="VV92" s="583"/>
      <c r="VW92" s="583"/>
      <c r="VX92" s="583"/>
      <c r="VY92" s="583"/>
      <c r="VZ92" s="583"/>
      <c r="WA92" s="583"/>
      <c r="WB92" s="583"/>
      <c r="WC92" s="583"/>
      <c r="WD92" s="583"/>
      <c r="WE92" s="583"/>
      <c r="WF92" s="583"/>
      <c r="WG92" s="583"/>
      <c r="WH92" s="583"/>
      <c r="WI92" s="583"/>
      <c r="WJ92" s="583"/>
      <c r="WK92" s="583"/>
      <c r="WL92" s="583"/>
      <c r="WM92" s="583"/>
      <c r="WN92" s="583"/>
      <c r="WO92" s="583"/>
      <c r="WP92" s="583"/>
      <c r="WQ92" s="583"/>
      <c r="WR92" s="583"/>
      <c r="WS92" s="583"/>
      <c r="WT92" s="583"/>
      <c r="WU92" s="583"/>
      <c r="WV92" s="583"/>
      <c r="WW92" s="583"/>
      <c r="WX92" s="583"/>
      <c r="WY92" s="583"/>
      <c r="WZ92" s="583"/>
      <c r="XA92" s="583"/>
      <c r="XB92" s="583"/>
      <c r="XC92" s="583"/>
      <c r="XD92" s="583"/>
      <c r="XE92" s="583"/>
      <c r="XF92" s="583"/>
      <c r="XG92" s="583"/>
      <c r="XH92" s="583"/>
      <c r="XI92" s="583"/>
      <c r="XJ92" s="583"/>
      <c r="XK92" s="583"/>
      <c r="XL92" s="583"/>
      <c r="XM92" s="583"/>
      <c r="XN92" s="583"/>
      <c r="XO92" s="583"/>
      <c r="XP92" s="583"/>
      <c r="XQ92" s="583"/>
      <c r="XR92" s="583"/>
      <c r="XS92" s="583"/>
      <c r="XT92" s="583"/>
      <c r="XU92" s="583"/>
      <c r="XV92" s="583"/>
      <c r="XW92" s="583"/>
      <c r="XX92" s="583"/>
      <c r="XY92" s="583"/>
      <c r="XZ92" s="583"/>
      <c r="YA92" s="583"/>
      <c r="YB92" s="583"/>
      <c r="YC92" s="583"/>
      <c r="YD92" s="583"/>
      <c r="YE92" s="583"/>
      <c r="YF92" s="583"/>
      <c r="YG92" s="583"/>
      <c r="YH92" s="583"/>
      <c r="YI92" s="583"/>
      <c r="YJ92" s="583"/>
      <c r="YK92" s="583"/>
      <c r="YL92" s="583"/>
      <c r="YM92" s="583"/>
      <c r="YN92" s="583"/>
      <c r="YO92" s="583"/>
      <c r="YP92" s="583"/>
      <c r="YQ92" s="583"/>
      <c r="YR92" s="583"/>
      <c r="YS92" s="583"/>
      <c r="YT92" s="583"/>
      <c r="YU92" s="583"/>
      <c r="YV92" s="583"/>
      <c r="YW92" s="583"/>
      <c r="YX92" s="583"/>
      <c r="YY92" s="583"/>
      <c r="YZ92" s="583"/>
      <c r="ZA92" s="583"/>
      <c r="ZB92" s="583"/>
      <c r="ZC92" s="583"/>
      <c r="ZD92" s="583"/>
      <c r="ZE92" s="583"/>
      <c r="ZF92" s="583"/>
      <c r="ZG92" s="583"/>
      <c r="ZH92" s="583"/>
      <c r="ZI92" s="583"/>
      <c r="ZJ92" s="583"/>
      <c r="ZK92" s="583"/>
      <c r="ZL92" s="583"/>
      <c r="ZM92" s="583"/>
      <c r="ZN92" s="583"/>
      <c r="ZO92" s="583"/>
      <c r="ZP92" s="583"/>
      <c r="ZQ92" s="583"/>
      <c r="ZR92" s="583"/>
      <c r="ZS92" s="583"/>
      <c r="ZT92" s="583"/>
      <c r="ZU92" s="583"/>
      <c r="ZV92" s="583"/>
      <c r="ZW92" s="583"/>
      <c r="ZX92" s="583"/>
      <c r="ZY92" s="583"/>
      <c r="ZZ92" s="583"/>
      <c r="AAA92" s="583"/>
      <c r="AAB92" s="583"/>
      <c r="AAC92" s="583"/>
      <c r="AAD92" s="583"/>
      <c r="AAE92" s="583"/>
      <c r="AAF92" s="583"/>
      <c r="AAG92" s="583"/>
      <c r="AAH92" s="583"/>
      <c r="AAI92" s="583"/>
      <c r="AAJ92" s="583"/>
      <c r="AAK92" s="583"/>
      <c r="AAL92" s="583"/>
      <c r="AAM92" s="583"/>
      <c r="AAN92" s="583"/>
      <c r="AAO92" s="583"/>
      <c r="AAP92" s="583"/>
      <c r="AAQ92" s="583"/>
      <c r="AAR92" s="583"/>
      <c r="AAS92" s="583"/>
      <c r="AAT92" s="583"/>
      <c r="AAU92" s="583"/>
      <c r="AAV92" s="583"/>
      <c r="AAW92" s="583"/>
      <c r="AAX92" s="583"/>
      <c r="AAY92" s="583"/>
      <c r="AAZ92" s="583"/>
      <c r="ABA92" s="583"/>
      <c r="ABB92" s="583"/>
      <c r="ABC92" s="583"/>
      <c r="ABD92" s="583"/>
      <c r="ABE92" s="583"/>
      <c r="ABF92" s="583"/>
      <c r="ABG92" s="583"/>
      <c r="ABH92" s="583"/>
      <c r="ABI92" s="583"/>
      <c r="ABJ92" s="583"/>
      <c r="ABK92" s="583"/>
      <c r="ABL92" s="583"/>
      <c r="ABM92" s="583"/>
      <c r="ABN92" s="583"/>
      <c r="ABO92" s="583"/>
      <c r="ABP92" s="583"/>
      <c r="ABQ92" s="583"/>
      <c r="ABR92" s="583"/>
      <c r="ABS92" s="583"/>
      <c r="ABT92" s="583"/>
      <c r="ABU92" s="583"/>
      <c r="ABV92" s="583"/>
      <c r="ABW92" s="583"/>
      <c r="ABX92" s="583"/>
      <c r="ABY92" s="583"/>
      <c r="ABZ92" s="583"/>
      <c r="ACA92" s="583"/>
      <c r="ACB92" s="583"/>
      <c r="ACC92" s="583"/>
      <c r="ACD92" s="583"/>
      <c r="ACE92" s="583"/>
      <c r="ACF92" s="583"/>
      <c r="ACG92" s="583"/>
      <c r="ACH92" s="583"/>
      <c r="ACI92" s="583"/>
      <c r="ACJ92" s="583"/>
      <c r="ACK92" s="583"/>
      <c r="ACL92" s="583"/>
      <c r="ACM92" s="583"/>
      <c r="ACN92" s="583"/>
      <c r="ACO92" s="583"/>
      <c r="ACP92" s="583"/>
      <c r="ACQ92" s="583"/>
      <c r="ACR92" s="583"/>
      <c r="ACS92" s="583"/>
      <c r="ACT92" s="583"/>
      <c r="ACU92" s="583"/>
      <c r="ACV92" s="583"/>
      <c r="ACW92" s="583"/>
      <c r="ACX92" s="583"/>
      <c r="ACY92" s="583"/>
      <c r="ACZ92" s="583"/>
      <c r="ADA92" s="583"/>
      <c r="ADB92" s="583"/>
      <c r="ADC92" s="583"/>
      <c r="ADD92" s="583"/>
      <c r="ADE92" s="583"/>
      <c r="ADF92" s="583"/>
      <c r="ADG92" s="583"/>
      <c r="ADH92" s="583"/>
      <c r="ADI92" s="583"/>
      <c r="ADJ92" s="583"/>
      <c r="ADK92" s="583"/>
      <c r="ADL92" s="583"/>
      <c r="ADM92" s="583"/>
      <c r="ADN92" s="583"/>
      <c r="ADO92" s="583"/>
      <c r="ADP92" s="583"/>
      <c r="ADQ92" s="583"/>
      <c r="ADR92" s="583"/>
      <c r="ADS92" s="583"/>
      <c r="ADT92" s="583"/>
      <c r="ADU92" s="583"/>
      <c r="ADV92" s="583"/>
      <c r="ADW92" s="583"/>
      <c r="ADX92" s="583"/>
      <c r="ADY92" s="583"/>
      <c r="ADZ92" s="583"/>
      <c r="AEA92" s="583"/>
      <c r="AEB92" s="583"/>
      <c r="AEC92" s="583"/>
      <c r="AED92" s="583"/>
      <c r="AEE92" s="583"/>
      <c r="AEF92" s="583"/>
      <c r="AEG92" s="583"/>
      <c r="AEH92" s="583"/>
      <c r="AEI92" s="583"/>
      <c r="AEJ92" s="583"/>
      <c r="AEK92" s="583"/>
      <c r="AEL92" s="583"/>
      <c r="AEM92" s="583"/>
      <c r="AEN92" s="583"/>
      <c r="AEO92" s="583"/>
      <c r="AEP92" s="583"/>
      <c r="AEQ92" s="583"/>
      <c r="AER92" s="583"/>
      <c r="AES92" s="583"/>
      <c r="AET92" s="583"/>
      <c r="AEU92" s="583"/>
      <c r="AEV92" s="583"/>
      <c r="AEW92" s="583"/>
      <c r="AEX92" s="583"/>
      <c r="AEY92" s="583"/>
      <c r="AEZ92" s="583"/>
      <c r="AFA92" s="583"/>
      <c r="AFB92" s="583"/>
      <c r="AFC92" s="583"/>
      <c r="AFD92" s="583"/>
      <c r="AFE92" s="583"/>
      <c r="AFF92" s="583"/>
      <c r="AFG92" s="583"/>
      <c r="AFH92" s="583"/>
      <c r="AFI92" s="583"/>
      <c r="AFJ92" s="583"/>
      <c r="AFK92" s="583"/>
      <c r="AFL92" s="583"/>
      <c r="AFM92" s="583"/>
      <c r="AFN92" s="583"/>
      <c r="AFO92" s="583"/>
      <c r="AFP92" s="583"/>
      <c r="AFQ92" s="583"/>
      <c r="AFR92" s="583"/>
      <c r="AFS92" s="583"/>
      <c r="AFT92" s="583"/>
      <c r="AFU92" s="583"/>
      <c r="AFV92" s="583"/>
      <c r="AFW92" s="583"/>
      <c r="AFX92" s="583"/>
      <c r="AFY92" s="583"/>
      <c r="AFZ92" s="583"/>
      <c r="AGA92" s="583"/>
      <c r="AGB92" s="583"/>
      <c r="AGC92" s="583"/>
      <c r="AGD92" s="583"/>
      <c r="AGE92" s="583"/>
      <c r="AGF92" s="583"/>
      <c r="AGG92" s="583"/>
      <c r="AGH92" s="583"/>
      <c r="AGI92" s="583"/>
      <c r="AGJ92" s="583"/>
      <c r="AGK92" s="583"/>
      <c r="AGL92" s="583"/>
      <c r="AGM92" s="583"/>
      <c r="AGN92" s="583"/>
      <c r="AGO92" s="583"/>
      <c r="AGP92" s="583"/>
      <c r="AGQ92" s="583"/>
      <c r="AGR92" s="583"/>
      <c r="AGS92" s="583"/>
      <c r="AGT92" s="583"/>
      <c r="AGU92" s="583"/>
      <c r="AGV92" s="583"/>
      <c r="AGW92" s="583"/>
      <c r="AGX92" s="583"/>
      <c r="AGY92" s="583"/>
      <c r="AGZ92" s="583"/>
      <c r="AHA92" s="583"/>
      <c r="AHB92" s="583"/>
      <c r="AHC92" s="583"/>
      <c r="AHD92" s="583"/>
      <c r="AHE92" s="583"/>
      <c r="AHF92" s="583"/>
      <c r="AHG92" s="583"/>
      <c r="AHH92" s="583"/>
      <c r="AHI92" s="583"/>
      <c r="AHJ92" s="583"/>
      <c r="AHK92" s="583"/>
      <c r="AHL92" s="583"/>
      <c r="AHM92" s="583"/>
      <c r="AHN92" s="583"/>
      <c r="AHO92" s="583"/>
      <c r="AHP92" s="583"/>
      <c r="AHQ92" s="583"/>
      <c r="AHR92" s="583"/>
      <c r="AHS92" s="583"/>
      <c r="AHT92" s="583"/>
      <c r="AHU92" s="583"/>
      <c r="AHV92" s="583"/>
      <c r="AHW92" s="583"/>
      <c r="AHX92" s="583"/>
      <c r="AHY92" s="583"/>
      <c r="AHZ92" s="583"/>
      <c r="AIA92" s="583"/>
      <c r="AIB92" s="583"/>
      <c r="AIC92" s="583"/>
      <c r="AID92" s="583"/>
      <c r="AIE92" s="583"/>
      <c r="AIF92" s="583"/>
      <c r="AIG92" s="583"/>
      <c r="AIH92" s="583"/>
      <c r="AII92" s="583"/>
      <c r="AIJ92" s="583"/>
      <c r="AIK92" s="583"/>
      <c r="AIL92" s="583"/>
      <c r="AIM92" s="583"/>
      <c r="AIN92" s="583"/>
      <c r="AIO92" s="583"/>
      <c r="AIP92" s="583"/>
      <c r="AIQ92" s="583"/>
      <c r="AIR92" s="583"/>
      <c r="AIS92" s="583"/>
      <c r="AIT92" s="583"/>
      <c r="AIU92" s="583"/>
      <c r="AIV92" s="583"/>
      <c r="AIW92" s="583"/>
      <c r="AIX92" s="583"/>
      <c r="AIY92" s="583"/>
      <c r="AIZ92" s="583"/>
      <c r="AJA92" s="583"/>
      <c r="AJB92" s="583"/>
      <c r="AJC92" s="583"/>
      <c r="AJD92" s="583"/>
      <c r="AJE92" s="583"/>
      <c r="AJF92" s="583"/>
      <c r="AJG92" s="583"/>
      <c r="AJH92" s="583"/>
      <c r="AJI92" s="583"/>
      <c r="AJJ92" s="583"/>
      <c r="AJK92" s="583"/>
      <c r="AJL92" s="583"/>
      <c r="AJM92" s="583"/>
      <c r="AJN92" s="583"/>
      <c r="AJO92" s="583"/>
      <c r="AJP92" s="583"/>
      <c r="AJQ92" s="583"/>
      <c r="AJR92" s="583"/>
      <c r="AJS92" s="583"/>
      <c r="AJT92" s="583"/>
      <c r="AJU92" s="583"/>
      <c r="AJV92" s="583"/>
      <c r="AJW92" s="583"/>
      <c r="AJX92" s="583"/>
      <c r="AJY92" s="583"/>
      <c r="AJZ92" s="583"/>
      <c r="AKA92" s="583"/>
      <c r="AKB92" s="583"/>
      <c r="AKC92" s="583"/>
      <c r="AKD92" s="583"/>
      <c r="AKE92" s="583"/>
      <c r="AKF92" s="583"/>
      <c r="AKG92" s="583"/>
      <c r="AKH92" s="583"/>
      <c r="AKI92" s="583"/>
      <c r="AKJ92" s="583"/>
      <c r="AKK92" s="583"/>
      <c r="AKL92" s="583"/>
      <c r="AKM92" s="583"/>
      <c r="AKN92" s="583"/>
      <c r="AKO92" s="583"/>
      <c r="AKP92" s="583"/>
      <c r="AKQ92" s="583"/>
      <c r="AKR92" s="583"/>
      <c r="AKS92" s="583"/>
      <c r="AKT92" s="583"/>
      <c r="AKU92" s="583"/>
      <c r="AKV92" s="583"/>
      <c r="AKW92" s="583"/>
      <c r="AKX92" s="583"/>
      <c r="AKY92" s="583"/>
      <c r="AKZ92" s="583"/>
      <c r="ALA92" s="583"/>
      <c r="ALB92" s="583"/>
      <c r="ALC92" s="583"/>
      <c r="ALD92" s="583"/>
      <c r="ALE92" s="583"/>
      <c r="ALF92" s="583"/>
      <c r="ALG92" s="583"/>
      <c r="ALH92" s="583"/>
      <c r="ALI92" s="583"/>
      <c r="ALJ92" s="583"/>
      <c r="ALK92" s="583"/>
      <c r="ALL92" s="583"/>
      <c r="ALM92" s="583"/>
      <c r="ALN92" s="583"/>
      <c r="ALO92" s="583"/>
      <c r="ALP92" s="583"/>
      <c r="ALQ92" s="583"/>
      <c r="ALR92" s="583"/>
      <c r="ALS92" s="583"/>
      <c r="ALT92" s="583"/>
      <c r="ALU92" s="583"/>
      <c r="ALV92" s="583"/>
      <c r="ALW92" s="583"/>
      <c r="ALX92" s="583"/>
      <c r="ALY92" s="583"/>
      <c r="ALZ92" s="583"/>
      <c r="AMA92" s="583"/>
      <c r="AMB92" s="583"/>
      <c r="AMC92" s="583"/>
      <c r="AMD92" s="583"/>
      <c r="AME92" s="583"/>
      <c r="AMF92" s="583"/>
      <c r="AMG92" s="583"/>
      <c r="AMH92" s="583"/>
      <c r="AMI92" s="583"/>
      <c r="AMJ92" s="583"/>
      <c r="AMK92" s="583"/>
      <c r="AML92" s="583"/>
      <c r="AMM92" s="583"/>
      <c r="AMN92" s="583"/>
    </row>
    <row r="93" spans="1:1028" ht="30.75">
      <c r="A93" s="586" t="s">
        <v>523</v>
      </c>
      <c r="B93" s="378" t="s">
        <v>31</v>
      </c>
      <c r="C93" s="606" t="s">
        <v>524</v>
      </c>
      <c r="D93" s="592" t="s">
        <v>276</v>
      </c>
      <c r="E93" s="348">
        <f>SUM(F93:I93)</f>
        <v>8</v>
      </c>
      <c r="F93" s="348"/>
      <c r="G93" s="347">
        <v>8</v>
      </c>
      <c r="H93" s="433"/>
      <c r="I93" s="433"/>
      <c r="J93" s="433"/>
      <c r="K93" s="433"/>
      <c r="L93" s="433"/>
      <c r="M93" s="433"/>
      <c r="N93" s="378">
        <v>0.25</v>
      </c>
      <c r="O93" s="433"/>
      <c r="P93" s="433"/>
      <c r="Q93" s="433"/>
      <c r="R93" s="378"/>
      <c r="S93" s="378" t="s">
        <v>29</v>
      </c>
      <c r="T93" s="433" t="s">
        <v>342</v>
      </c>
      <c r="U93" s="378" t="s">
        <v>36</v>
      </c>
      <c r="V93" s="583"/>
      <c r="W93" s="583"/>
      <c r="X93" s="583"/>
      <c r="Y93" s="583"/>
      <c r="Z93" s="583"/>
      <c r="AA93" s="583"/>
      <c r="AB93" s="583"/>
      <c r="AC93" s="583"/>
      <c r="AD93" s="583"/>
      <c r="AE93" s="583"/>
      <c r="AF93" s="583"/>
      <c r="AG93" s="583"/>
      <c r="AH93" s="583"/>
      <c r="AI93" s="583"/>
      <c r="AJ93" s="583"/>
      <c r="AK93" s="583"/>
      <c r="AL93" s="583"/>
      <c r="AM93" s="583"/>
      <c r="AN93" s="583"/>
      <c r="AO93" s="583"/>
      <c r="AP93" s="583"/>
      <c r="AQ93" s="583"/>
      <c r="AR93" s="583"/>
      <c r="AS93" s="583"/>
      <c r="AT93" s="583"/>
      <c r="AU93" s="583"/>
      <c r="AV93" s="583"/>
      <c r="AW93" s="583"/>
      <c r="AX93" s="583"/>
      <c r="AY93" s="583"/>
      <c r="AZ93" s="583"/>
      <c r="BA93" s="583"/>
      <c r="BB93" s="583"/>
      <c r="BC93" s="583"/>
      <c r="BD93" s="583"/>
      <c r="BE93" s="583"/>
      <c r="BF93" s="583"/>
      <c r="BG93" s="583"/>
      <c r="BH93" s="583"/>
      <c r="BI93" s="583"/>
      <c r="BJ93" s="583"/>
      <c r="BK93" s="583"/>
      <c r="BL93" s="583"/>
      <c r="BM93" s="583"/>
      <c r="BN93" s="583"/>
      <c r="BO93" s="583"/>
      <c r="BP93" s="583"/>
      <c r="BQ93" s="583"/>
      <c r="BR93" s="583"/>
      <c r="BS93" s="583"/>
      <c r="BT93" s="583"/>
      <c r="BU93" s="583"/>
      <c r="BV93" s="583"/>
      <c r="BW93" s="583"/>
      <c r="BX93" s="583"/>
      <c r="BY93" s="583"/>
      <c r="BZ93" s="583"/>
      <c r="CA93" s="583"/>
      <c r="CB93" s="583"/>
      <c r="CC93" s="583"/>
      <c r="CD93" s="583"/>
      <c r="CE93" s="583"/>
      <c r="CF93" s="583"/>
      <c r="CG93" s="583"/>
      <c r="CH93" s="583"/>
      <c r="CI93" s="583"/>
      <c r="CJ93" s="583"/>
      <c r="CK93" s="583"/>
      <c r="CL93" s="583"/>
      <c r="CM93" s="583"/>
      <c r="CN93" s="583"/>
      <c r="CO93" s="583"/>
      <c r="CP93" s="583"/>
      <c r="CQ93" s="583"/>
      <c r="CR93" s="583"/>
      <c r="CS93" s="583"/>
      <c r="CT93" s="583"/>
      <c r="CU93" s="583"/>
      <c r="CV93" s="583"/>
      <c r="CW93" s="583"/>
      <c r="CX93" s="583"/>
      <c r="CY93" s="583"/>
      <c r="CZ93" s="583"/>
      <c r="DA93" s="583"/>
      <c r="DB93" s="583"/>
      <c r="DC93" s="583"/>
      <c r="DD93" s="583"/>
      <c r="DE93" s="583"/>
      <c r="DF93" s="583"/>
      <c r="DG93" s="583"/>
      <c r="DH93" s="583"/>
      <c r="DI93" s="583"/>
      <c r="DJ93" s="583"/>
      <c r="DK93" s="583"/>
      <c r="DL93" s="583"/>
      <c r="DM93" s="583"/>
      <c r="DN93" s="583"/>
      <c r="DO93" s="583"/>
      <c r="DP93" s="583"/>
      <c r="DQ93" s="583"/>
      <c r="DR93" s="583"/>
      <c r="DS93" s="583"/>
      <c r="DT93" s="583"/>
      <c r="DU93" s="583"/>
      <c r="DV93" s="583"/>
      <c r="DW93" s="583"/>
      <c r="DX93" s="583"/>
      <c r="DY93" s="583"/>
      <c r="DZ93" s="583"/>
      <c r="EA93" s="583"/>
      <c r="EB93" s="583"/>
      <c r="EC93" s="583"/>
      <c r="ED93" s="583"/>
      <c r="EE93" s="583"/>
      <c r="EF93" s="583"/>
      <c r="EG93" s="583"/>
      <c r="EH93" s="583"/>
      <c r="EI93" s="583"/>
      <c r="EJ93" s="583"/>
      <c r="EK93" s="583"/>
      <c r="EL93" s="583"/>
      <c r="EM93" s="583"/>
      <c r="EN93" s="583"/>
      <c r="EO93" s="583"/>
      <c r="EP93" s="583"/>
      <c r="EQ93" s="583"/>
      <c r="ER93" s="583"/>
      <c r="ES93" s="583"/>
      <c r="ET93" s="583"/>
      <c r="EU93" s="583"/>
      <c r="EV93" s="583"/>
      <c r="EW93" s="583"/>
      <c r="EX93" s="583"/>
      <c r="EY93" s="583"/>
      <c r="EZ93" s="583"/>
      <c r="FA93" s="583"/>
      <c r="FB93" s="583"/>
      <c r="FC93" s="583"/>
      <c r="FD93" s="583"/>
      <c r="FE93" s="583"/>
      <c r="FF93" s="583"/>
      <c r="FG93" s="583"/>
      <c r="FH93" s="583"/>
      <c r="FI93" s="583"/>
      <c r="FJ93" s="583"/>
      <c r="FK93" s="583"/>
      <c r="FL93" s="583"/>
      <c r="FM93" s="583"/>
      <c r="FN93" s="583"/>
      <c r="FO93" s="583"/>
      <c r="FP93" s="583"/>
      <c r="FQ93" s="583"/>
      <c r="FR93" s="583"/>
      <c r="FS93" s="583"/>
      <c r="FT93" s="583"/>
      <c r="FU93" s="583"/>
      <c r="FV93" s="583"/>
      <c r="FW93" s="583"/>
      <c r="FX93" s="583"/>
      <c r="FY93" s="583"/>
      <c r="FZ93" s="583"/>
      <c r="GA93" s="583"/>
      <c r="GB93" s="583"/>
      <c r="GC93" s="583"/>
      <c r="GD93" s="583"/>
      <c r="GE93" s="583"/>
      <c r="GF93" s="583"/>
      <c r="GG93" s="583"/>
      <c r="GH93" s="583"/>
      <c r="GI93" s="583"/>
      <c r="GJ93" s="583"/>
      <c r="GK93" s="583"/>
      <c r="GL93" s="583"/>
      <c r="GM93" s="583"/>
      <c r="GN93" s="583"/>
      <c r="GO93" s="583"/>
      <c r="GP93" s="583"/>
      <c r="GQ93" s="583"/>
      <c r="GR93" s="583"/>
      <c r="GS93" s="583"/>
      <c r="GT93" s="583"/>
      <c r="GU93" s="583"/>
      <c r="GV93" s="583"/>
      <c r="GW93" s="583"/>
      <c r="GX93" s="583"/>
      <c r="GY93" s="583"/>
      <c r="GZ93" s="583"/>
      <c r="HA93" s="583"/>
      <c r="HB93" s="583"/>
      <c r="HC93" s="583"/>
      <c r="HD93" s="583"/>
      <c r="HE93" s="583"/>
      <c r="HF93" s="583"/>
      <c r="HG93" s="583"/>
      <c r="HH93" s="583"/>
      <c r="HI93" s="583"/>
      <c r="HJ93" s="583"/>
      <c r="HK93" s="583"/>
      <c r="HL93" s="583"/>
      <c r="HM93" s="583"/>
      <c r="HN93" s="583"/>
      <c r="HO93" s="583"/>
      <c r="HP93" s="583"/>
      <c r="HQ93" s="583"/>
      <c r="HR93" s="583"/>
      <c r="HS93" s="583"/>
      <c r="HT93" s="583"/>
      <c r="HU93" s="583"/>
      <c r="HV93" s="583"/>
      <c r="HW93" s="583"/>
      <c r="HX93" s="583"/>
      <c r="HY93" s="583"/>
      <c r="HZ93" s="583"/>
      <c r="IA93" s="583"/>
      <c r="IB93" s="583"/>
      <c r="IC93" s="583"/>
      <c r="ID93" s="583"/>
      <c r="IE93" s="583"/>
      <c r="IF93" s="583"/>
      <c r="IG93" s="583"/>
      <c r="IH93" s="583"/>
      <c r="II93" s="583"/>
      <c r="IJ93" s="583"/>
      <c r="IK93" s="583"/>
      <c r="IL93" s="583"/>
      <c r="IM93" s="583"/>
      <c r="IN93" s="583"/>
      <c r="IO93" s="583"/>
      <c r="IP93" s="583"/>
      <c r="IQ93" s="583"/>
      <c r="IR93" s="583"/>
      <c r="IS93" s="583"/>
      <c r="IT93" s="583"/>
      <c r="IU93" s="583"/>
      <c r="IV93" s="583"/>
      <c r="IW93" s="583"/>
      <c r="IX93" s="583"/>
      <c r="IY93" s="583"/>
      <c r="IZ93" s="583"/>
      <c r="JA93" s="583"/>
      <c r="JB93" s="583"/>
      <c r="JC93" s="583"/>
      <c r="JD93" s="583"/>
      <c r="JE93" s="583"/>
      <c r="JF93" s="583"/>
      <c r="JG93" s="583"/>
      <c r="JH93" s="583"/>
      <c r="JI93" s="583"/>
      <c r="JJ93" s="583"/>
      <c r="JK93" s="583"/>
      <c r="JL93" s="583"/>
      <c r="JM93" s="583"/>
      <c r="JN93" s="583"/>
      <c r="JO93" s="583"/>
      <c r="JP93" s="583"/>
      <c r="JQ93" s="583"/>
      <c r="JR93" s="583"/>
      <c r="JS93" s="583"/>
      <c r="JT93" s="583"/>
      <c r="JU93" s="583"/>
      <c r="JV93" s="583"/>
      <c r="JW93" s="583"/>
      <c r="JX93" s="583"/>
      <c r="JY93" s="583"/>
      <c r="JZ93" s="583"/>
      <c r="KA93" s="583"/>
      <c r="KB93" s="583"/>
      <c r="KC93" s="583"/>
      <c r="KD93" s="583"/>
      <c r="KE93" s="583"/>
      <c r="KF93" s="583"/>
      <c r="KG93" s="583"/>
      <c r="KH93" s="583"/>
      <c r="KI93" s="583"/>
      <c r="KJ93" s="583"/>
      <c r="KK93" s="583"/>
      <c r="KL93" s="583"/>
      <c r="KM93" s="583"/>
      <c r="KN93" s="583"/>
      <c r="KO93" s="583"/>
      <c r="KP93" s="583"/>
      <c r="KQ93" s="583"/>
      <c r="KR93" s="583"/>
      <c r="KS93" s="583"/>
      <c r="KT93" s="583"/>
      <c r="KU93" s="583"/>
      <c r="KV93" s="583"/>
      <c r="KW93" s="583"/>
      <c r="KX93" s="583"/>
      <c r="KY93" s="583"/>
      <c r="KZ93" s="583"/>
      <c r="LA93" s="583"/>
      <c r="LB93" s="583"/>
      <c r="LC93" s="583"/>
      <c r="LD93" s="583"/>
      <c r="LE93" s="583"/>
      <c r="LF93" s="583"/>
      <c r="LG93" s="583"/>
      <c r="LH93" s="583"/>
      <c r="LI93" s="583"/>
      <c r="LJ93" s="583"/>
      <c r="LK93" s="583"/>
      <c r="LL93" s="583"/>
      <c r="LM93" s="583"/>
      <c r="LN93" s="583"/>
      <c r="LO93" s="583"/>
      <c r="LP93" s="583"/>
      <c r="LQ93" s="583"/>
      <c r="LR93" s="583"/>
      <c r="LS93" s="583"/>
      <c r="LT93" s="583"/>
      <c r="LU93" s="583"/>
      <c r="LV93" s="583"/>
      <c r="LW93" s="583"/>
      <c r="LX93" s="583"/>
      <c r="LY93" s="583"/>
      <c r="LZ93" s="583"/>
      <c r="MA93" s="583"/>
      <c r="MB93" s="583"/>
      <c r="MC93" s="583"/>
      <c r="MD93" s="583"/>
      <c r="ME93" s="583"/>
      <c r="MF93" s="583"/>
      <c r="MG93" s="583"/>
      <c r="MH93" s="583"/>
      <c r="MI93" s="583"/>
      <c r="MJ93" s="583"/>
      <c r="MK93" s="583"/>
      <c r="ML93" s="583"/>
      <c r="MM93" s="583"/>
      <c r="MN93" s="583"/>
      <c r="MO93" s="583"/>
      <c r="MP93" s="583"/>
      <c r="MQ93" s="583"/>
      <c r="MR93" s="583"/>
      <c r="MS93" s="583"/>
      <c r="MT93" s="583"/>
      <c r="MU93" s="583"/>
      <c r="MV93" s="583"/>
      <c r="MW93" s="583"/>
      <c r="MX93" s="583"/>
      <c r="MY93" s="583"/>
      <c r="MZ93" s="583"/>
      <c r="NA93" s="583"/>
      <c r="NB93" s="583"/>
      <c r="NC93" s="583"/>
      <c r="ND93" s="583"/>
      <c r="NE93" s="583"/>
      <c r="NF93" s="583"/>
      <c r="NG93" s="583"/>
      <c r="NH93" s="583"/>
      <c r="NI93" s="583"/>
      <c r="NJ93" s="583"/>
      <c r="NK93" s="583"/>
      <c r="NL93" s="583"/>
      <c r="NM93" s="583"/>
      <c r="NN93" s="583"/>
      <c r="NO93" s="583"/>
      <c r="NP93" s="583"/>
      <c r="NQ93" s="583"/>
      <c r="NR93" s="583"/>
      <c r="NS93" s="583"/>
      <c r="NT93" s="583"/>
      <c r="NU93" s="583"/>
      <c r="NV93" s="583"/>
      <c r="NW93" s="583"/>
      <c r="NX93" s="583"/>
      <c r="NY93" s="583"/>
      <c r="NZ93" s="583"/>
      <c r="OA93" s="583"/>
      <c r="OB93" s="583"/>
      <c r="OC93" s="583"/>
      <c r="OD93" s="583"/>
      <c r="OE93" s="583"/>
      <c r="OF93" s="583"/>
      <c r="OG93" s="583"/>
      <c r="OH93" s="583"/>
      <c r="OI93" s="583"/>
      <c r="OJ93" s="583"/>
      <c r="OK93" s="583"/>
      <c r="OL93" s="583"/>
      <c r="OM93" s="583"/>
      <c r="ON93" s="583"/>
      <c r="OO93" s="583"/>
      <c r="OP93" s="583"/>
      <c r="OQ93" s="583"/>
      <c r="OR93" s="583"/>
      <c r="OS93" s="583"/>
      <c r="OT93" s="583"/>
      <c r="OU93" s="583"/>
      <c r="OV93" s="583"/>
      <c r="OW93" s="583"/>
      <c r="OX93" s="583"/>
      <c r="OY93" s="583"/>
      <c r="OZ93" s="583"/>
      <c r="PA93" s="583"/>
      <c r="PB93" s="583"/>
      <c r="PC93" s="583"/>
      <c r="PD93" s="583"/>
      <c r="PE93" s="583"/>
      <c r="PF93" s="583"/>
      <c r="PG93" s="583"/>
      <c r="PH93" s="583"/>
      <c r="PI93" s="583"/>
      <c r="PJ93" s="583"/>
      <c r="PK93" s="583"/>
      <c r="PL93" s="583"/>
      <c r="PM93" s="583"/>
      <c r="PN93" s="583"/>
      <c r="PO93" s="583"/>
      <c r="PP93" s="583"/>
      <c r="PQ93" s="583"/>
      <c r="PR93" s="583"/>
      <c r="PS93" s="583"/>
      <c r="PT93" s="583"/>
      <c r="PU93" s="583"/>
      <c r="PV93" s="583"/>
      <c r="PW93" s="583"/>
      <c r="PX93" s="583"/>
      <c r="PY93" s="583"/>
      <c r="PZ93" s="583"/>
      <c r="QA93" s="583"/>
      <c r="QB93" s="583"/>
      <c r="QC93" s="583"/>
      <c r="QD93" s="583"/>
      <c r="QE93" s="583"/>
      <c r="QF93" s="583"/>
      <c r="QG93" s="583"/>
      <c r="QH93" s="583"/>
      <c r="QI93" s="583"/>
      <c r="QJ93" s="583"/>
      <c r="QK93" s="583"/>
      <c r="QL93" s="583"/>
      <c r="QM93" s="583"/>
      <c r="QN93" s="583"/>
      <c r="QO93" s="583"/>
      <c r="QP93" s="583"/>
      <c r="QQ93" s="583"/>
      <c r="QR93" s="583"/>
      <c r="QS93" s="583"/>
      <c r="QT93" s="583"/>
      <c r="QU93" s="583"/>
      <c r="QV93" s="583"/>
      <c r="QW93" s="583"/>
      <c r="QX93" s="583"/>
      <c r="QY93" s="583"/>
      <c r="QZ93" s="583"/>
      <c r="RA93" s="583"/>
      <c r="RB93" s="583"/>
      <c r="RC93" s="583"/>
      <c r="RD93" s="583"/>
      <c r="RE93" s="583"/>
      <c r="RF93" s="583"/>
      <c r="RG93" s="583"/>
      <c r="RH93" s="583"/>
      <c r="RI93" s="583"/>
      <c r="RJ93" s="583"/>
      <c r="RK93" s="583"/>
      <c r="RL93" s="583"/>
      <c r="RM93" s="583"/>
      <c r="RN93" s="583"/>
      <c r="RO93" s="583"/>
      <c r="RP93" s="583"/>
      <c r="RQ93" s="583"/>
      <c r="RR93" s="583"/>
      <c r="RS93" s="583"/>
      <c r="RT93" s="583"/>
      <c r="RU93" s="583"/>
      <c r="RV93" s="583"/>
      <c r="RW93" s="583"/>
      <c r="RX93" s="583"/>
      <c r="RY93" s="583"/>
      <c r="RZ93" s="583"/>
      <c r="SA93" s="583"/>
      <c r="SB93" s="583"/>
      <c r="SC93" s="583"/>
      <c r="SD93" s="583"/>
      <c r="SE93" s="583"/>
      <c r="SF93" s="583"/>
      <c r="SG93" s="583"/>
      <c r="SH93" s="583"/>
      <c r="SI93" s="583"/>
      <c r="SJ93" s="583"/>
      <c r="SK93" s="583"/>
      <c r="SL93" s="583"/>
      <c r="SM93" s="583"/>
      <c r="SN93" s="583"/>
      <c r="SO93" s="583"/>
      <c r="SP93" s="583"/>
      <c r="SQ93" s="583"/>
      <c r="SR93" s="583"/>
      <c r="SS93" s="583"/>
      <c r="ST93" s="583"/>
      <c r="SU93" s="583"/>
      <c r="SV93" s="583"/>
      <c r="SW93" s="583"/>
      <c r="SX93" s="583"/>
      <c r="SY93" s="583"/>
      <c r="SZ93" s="583"/>
      <c r="TA93" s="583"/>
      <c r="TB93" s="583"/>
      <c r="TC93" s="583"/>
      <c r="TD93" s="583"/>
      <c r="TE93" s="583"/>
      <c r="TF93" s="583"/>
      <c r="TG93" s="583"/>
      <c r="TH93" s="583"/>
      <c r="TI93" s="583"/>
      <c r="TJ93" s="583"/>
      <c r="TK93" s="583"/>
      <c r="TL93" s="583"/>
      <c r="TM93" s="583"/>
      <c r="TN93" s="583"/>
      <c r="TO93" s="583"/>
      <c r="TP93" s="583"/>
      <c r="TQ93" s="583"/>
      <c r="TR93" s="583"/>
      <c r="TS93" s="583"/>
      <c r="TT93" s="583"/>
      <c r="TU93" s="583"/>
      <c r="TV93" s="583"/>
      <c r="TW93" s="583"/>
      <c r="TX93" s="583"/>
      <c r="TY93" s="583"/>
      <c r="TZ93" s="583"/>
      <c r="UA93" s="583"/>
      <c r="UB93" s="583"/>
      <c r="UC93" s="583"/>
      <c r="UD93" s="583"/>
      <c r="UE93" s="583"/>
      <c r="UF93" s="583"/>
      <c r="UG93" s="583"/>
      <c r="UH93" s="583"/>
      <c r="UI93" s="583"/>
      <c r="UJ93" s="583"/>
      <c r="UK93" s="583"/>
      <c r="UL93" s="583"/>
      <c r="UM93" s="583"/>
      <c r="UN93" s="583"/>
      <c r="UO93" s="583"/>
      <c r="UP93" s="583"/>
      <c r="UQ93" s="583"/>
      <c r="UR93" s="583"/>
      <c r="US93" s="583"/>
      <c r="UT93" s="583"/>
      <c r="UU93" s="583"/>
      <c r="UV93" s="583"/>
      <c r="UW93" s="583"/>
      <c r="UX93" s="583"/>
      <c r="UY93" s="583"/>
      <c r="UZ93" s="583"/>
      <c r="VA93" s="583"/>
      <c r="VB93" s="583"/>
      <c r="VC93" s="583"/>
      <c r="VD93" s="583"/>
      <c r="VE93" s="583"/>
      <c r="VF93" s="583"/>
      <c r="VG93" s="583"/>
      <c r="VH93" s="583"/>
      <c r="VI93" s="583"/>
      <c r="VJ93" s="583"/>
      <c r="VK93" s="583"/>
      <c r="VL93" s="583"/>
      <c r="VM93" s="583"/>
      <c r="VN93" s="583"/>
      <c r="VO93" s="583"/>
      <c r="VP93" s="583"/>
      <c r="VQ93" s="583"/>
      <c r="VR93" s="583"/>
      <c r="VS93" s="583"/>
      <c r="VT93" s="583"/>
      <c r="VU93" s="583"/>
      <c r="VV93" s="583"/>
      <c r="VW93" s="583"/>
      <c r="VX93" s="583"/>
      <c r="VY93" s="583"/>
      <c r="VZ93" s="583"/>
      <c r="WA93" s="583"/>
      <c r="WB93" s="583"/>
      <c r="WC93" s="583"/>
      <c r="WD93" s="583"/>
      <c r="WE93" s="583"/>
      <c r="WF93" s="583"/>
      <c r="WG93" s="583"/>
      <c r="WH93" s="583"/>
      <c r="WI93" s="583"/>
      <c r="WJ93" s="583"/>
      <c r="WK93" s="583"/>
      <c r="WL93" s="583"/>
      <c r="WM93" s="583"/>
      <c r="WN93" s="583"/>
      <c r="WO93" s="583"/>
      <c r="WP93" s="583"/>
      <c r="WQ93" s="583"/>
      <c r="WR93" s="583"/>
      <c r="WS93" s="583"/>
      <c r="WT93" s="583"/>
      <c r="WU93" s="583"/>
      <c r="WV93" s="583"/>
      <c r="WW93" s="583"/>
      <c r="WX93" s="583"/>
      <c r="WY93" s="583"/>
      <c r="WZ93" s="583"/>
      <c r="XA93" s="583"/>
      <c r="XB93" s="583"/>
      <c r="XC93" s="583"/>
      <c r="XD93" s="583"/>
      <c r="XE93" s="583"/>
      <c r="XF93" s="583"/>
      <c r="XG93" s="583"/>
      <c r="XH93" s="583"/>
      <c r="XI93" s="583"/>
      <c r="XJ93" s="583"/>
      <c r="XK93" s="583"/>
      <c r="XL93" s="583"/>
      <c r="XM93" s="583"/>
      <c r="XN93" s="583"/>
      <c r="XO93" s="583"/>
      <c r="XP93" s="583"/>
      <c r="XQ93" s="583"/>
      <c r="XR93" s="583"/>
      <c r="XS93" s="583"/>
      <c r="XT93" s="583"/>
      <c r="XU93" s="583"/>
      <c r="XV93" s="583"/>
      <c r="XW93" s="583"/>
      <c r="XX93" s="583"/>
      <c r="XY93" s="583"/>
      <c r="XZ93" s="583"/>
      <c r="YA93" s="583"/>
      <c r="YB93" s="583"/>
      <c r="YC93" s="583"/>
      <c r="YD93" s="583"/>
      <c r="YE93" s="583"/>
      <c r="YF93" s="583"/>
      <c r="YG93" s="583"/>
      <c r="YH93" s="583"/>
      <c r="YI93" s="583"/>
      <c r="YJ93" s="583"/>
      <c r="YK93" s="583"/>
      <c r="YL93" s="583"/>
      <c r="YM93" s="583"/>
      <c r="YN93" s="583"/>
      <c r="YO93" s="583"/>
      <c r="YP93" s="583"/>
      <c r="YQ93" s="583"/>
      <c r="YR93" s="583"/>
      <c r="YS93" s="583"/>
      <c r="YT93" s="583"/>
      <c r="YU93" s="583"/>
      <c r="YV93" s="583"/>
      <c r="YW93" s="583"/>
      <c r="YX93" s="583"/>
      <c r="YY93" s="583"/>
      <c r="YZ93" s="583"/>
      <c r="ZA93" s="583"/>
      <c r="ZB93" s="583"/>
      <c r="ZC93" s="583"/>
      <c r="ZD93" s="583"/>
      <c r="ZE93" s="583"/>
      <c r="ZF93" s="583"/>
      <c r="ZG93" s="583"/>
      <c r="ZH93" s="583"/>
      <c r="ZI93" s="583"/>
      <c r="ZJ93" s="583"/>
      <c r="ZK93" s="583"/>
      <c r="ZL93" s="583"/>
      <c r="ZM93" s="583"/>
      <c r="ZN93" s="583"/>
      <c r="ZO93" s="583"/>
      <c r="ZP93" s="583"/>
      <c r="ZQ93" s="583"/>
      <c r="ZR93" s="583"/>
      <c r="ZS93" s="583"/>
      <c r="ZT93" s="583"/>
      <c r="ZU93" s="583"/>
      <c r="ZV93" s="583"/>
      <c r="ZW93" s="583"/>
      <c r="ZX93" s="583"/>
      <c r="ZY93" s="583"/>
      <c r="ZZ93" s="583"/>
      <c r="AAA93" s="583"/>
      <c r="AAB93" s="583"/>
      <c r="AAC93" s="583"/>
      <c r="AAD93" s="583"/>
      <c r="AAE93" s="583"/>
      <c r="AAF93" s="583"/>
      <c r="AAG93" s="583"/>
      <c r="AAH93" s="583"/>
      <c r="AAI93" s="583"/>
      <c r="AAJ93" s="583"/>
      <c r="AAK93" s="583"/>
      <c r="AAL93" s="583"/>
      <c r="AAM93" s="583"/>
      <c r="AAN93" s="583"/>
      <c r="AAO93" s="583"/>
      <c r="AAP93" s="583"/>
      <c r="AAQ93" s="583"/>
      <c r="AAR93" s="583"/>
      <c r="AAS93" s="583"/>
      <c r="AAT93" s="583"/>
      <c r="AAU93" s="583"/>
      <c r="AAV93" s="583"/>
      <c r="AAW93" s="583"/>
      <c r="AAX93" s="583"/>
      <c r="AAY93" s="583"/>
      <c r="AAZ93" s="583"/>
      <c r="ABA93" s="583"/>
      <c r="ABB93" s="583"/>
      <c r="ABC93" s="583"/>
      <c r="ABD93" s="583"/>
      <c r="ABE93" s="583"/>
      <c r="ABF93" s="583"/>
      <c r="ABG93" s="583"/>
      <c r="ABH93" s="583"/>
      <c r="ABI93" s="583"/>
      <c r="ABJ93" s="583"/>
      <c r="ABK93" s="583"/>
      <c r="ABL93" s="583"/>
      <c r="ABM93" s="583"/>
      <c r="ABN93" s="583"/>
      <c r="ABO93" s="583"/>
      <c r="ABP93" s="583"/>
      <c r="ABQ93" s="583"/>
      <c r="ABR93" s="583"/>
      <c r="ABS93" s="583"/>
      <c r="ABT93" s="583"/>
      <c r="ABU93" s="583"/>
      <c r="ABV93" s="583"/>
      <c r="ABW93" s="583"/>
      <c r="ABX93" s="583"/>
      <c r="ABY93" s="583"/>
      <c r="ABZ93" s="583"/>
      <c r="ACA93" s="583"/>
      <c r="ACB93" s="583"/>
      <c r="ACC93" s="583"/>
      <c r="ACD93" s="583"/>
      <c r="ACE93" s="583"/>
      <c r="ACF93" s="583"/>
      <c r="ACG93" s="583"/>
      <c r="ACH93" s="583"/>
      <c r="ACI93" s="583"/>
      <c r="ACJ93" s="583"/>
      <c r="ACK93" s="583"/>
      <c r="ACL93" s="583"/>
      <c r="ACM93" s="583"/>
      <c r="ACN93" s="583"/>
      <c r="ACO93" s="583"/>
      <c r="ACP93" s="583"/>
      <c r="ACQ93" s="583"/>
      <c r="ACR93" s="583"/>
      <c r="ACS93" s="583"/>
      <c r="ACT93" s="583"/>
      <c r="ACU93" s="583"/>
      <c r="ACV93" s="583"/>
      <c r="ACW93" s="583"/>
      <c r="ACX93" s="583"/>
      <c r="ACY93" s="583"/>
      <c r="ACZ93" s="583"/>
      <c r="ADA93" s="583"/>
      <c r="ADB93" s="583"/>
      <c r="ADC93" s="583"/>
      <c r="ADD93" s="583"/>
      <c r="ADE93" s="583"/>
      <c r="ADF93" s="583"/>
      <c r="ADG93" s="583"/>
      <c r="ADH93" s="583"/>
      <c r="ADI93" s="583"/>
      <c r="ADJ93" s="583"/>
      <c r="ADK93" s="583"/>
      <c r="ADL93" s="583"/>
      <c r="ADM93" s="583"/>
      <c r="ADN93" s="583"/>
      <c r="ADO93" s="583"/>
      <c r="ADP93" s="583"/>
      <c r="ADQ93" s="583"/>
      <c r="ADR93" s="583"/>
      <c r="ADS93" s="583"/>
      <c r="ADT93" s="583"/>
      <c r="ADU93" s="583"/>
      <c r="ADV93" s="583"/>
      <c r="ADW93" s="583"/>
      <c r="ADX93" s="583"/>
      <c r="ADY93" s="583"/>
      <c r="ADZ93" s="583"/>
      <c r="AEA93" s="583"/>
      <c r="AEB93" s="583"/>
      <c r="AEC93" s="583"/>
      <c r="AED93" s="583"/>
      <c r="AEE93" s="583"/>
      <c r="AEF93" s="583"/>
      <c r="AEG93" s="583"/>
      <c r="AEH93" s="583"/>
      <c r="AEI93" s="583"/>
      <c r="AEJ93" s="583"/>
      <c r="AEK93" s="583"/>
      <c r="AEL93" s="583"/>
      <c r="AEM93" s="583"/>
      <c r="AEN93" s="583"/>
      <c r="AEO93" s="583"/>
      <c r="AEP93" s="583"/>
      <c r="AEQ93" s="583"/>
      <c r="AER93" s="583"/>
      <c r="AES93" s="583"/>
      <c r="AET93" s="583"/>
      <c r="AEU93" s="583"/>
      <c r="AEV93" s="583"/>
      <c r="AEW93" s="583"/>
      <c r="AEX93" s="583"/>
      <c r="AEY93" s="583"/>
      <c r="AEZ93" s="583"/>
      <c r="AFA93" s="583"/>
      <c r="AFB93" s="583"/>
      <c r="AFC93" s="583"/>
      <c r="AFD93" s="583"/>
      <c r="AFE93" s="583"/>
      <c r="AFF93" s="583"/>
      <c r="AFG93" s="583"/>
      <c r="AFH93" s="583"/>
      <c r="AFI93" s="583"/>
      <c r="AFJ93" s="583"/>
      <c r="AFK93" s="583"/>
      <c r="AFL93" s="583"/>
      <c r="AFM93" s="583"/>
      <c r="AFN93" s="583"/>
      <c r="AFO93" s="583"/>
      <c r="AFP93" s="583"/>
      <c r="AFQ93" s="583"/>
      <c r="AFR93" s="583"/>
      <c r="AFS93" s="583"/>
      <c r="AFT93" s="583"/>
      <c r="AFU93" s="583"/>
      <c r="AFV93" s="583"/>
      <c r="AFW93" s="583"/>
      <c r="AFX93" s="583"/>
      <c r="AFY93" s="583"/>
      <c r="AFZ93" s="583"/>
      <c r="AGA93" s="583"/>
      <c r="AGB93" s="583"/>
      <c r="AGC93" s="583"/>
      <c r="AGD93" s="583"/>
      <c r="AGE93" s="583"/>
      <c r="AGF93" s="583"/>
      <c r="AGG93" s="583"/>
      <c r="AGH93" s="583"/>
      <c r="AGI93" s="583"/>
      <c r="AGJ93" s="583"/>
      <c r="AGK93" s="583"/>
      <c r="AGL93" s="583"/>
      <c r="AGM93" s="583"/>
      <c r="AGN93" s="583"/>
      <c r="AGO93" s="583"/>
      <c r="AGP93" s="583"/>
      <c r="AGQ93" s="583"/>
      <c r="AGR93" s="583"/>
      <c r="AGS93" s="583"/>
      <c r="AGT93" s="583"/>
      <c r="AGU93" s="583"/>
      <c r="AGV93" s="583"/>
      <c r="AGW93" s="583"/>
      <c r="AGX93" s="583"/>
      <c r="AGY93" s="583"/>
      <c r="AGZ93" s="583"/>
      <c r="AHA93" s="583"/>
      <c r="AHB93" s="583"/>
      <c r="AHC93" s="583"/>
      <c r="AHD93" s="583"/>
      <c r="AHE93" s="583"/>
      <c r="AHF93" s="583"/>
      <c r="AHG93" s="583"/>
      <c r="AHH93" s="583"/>
      <c r="AHI93" s="583"/>
      <c r="AHJ93" s="583"/>
      <c r="AHK93" s="583"/>
      <c r="AHL93" s="583"/>
      <c r="AHM93" s="583"/>
      <c r="AHN93" s="583"/>
      <c r="AHO93" s="583"/>
      <c r="AHP93" s="583"/>
      <c r="AHQ93" s="583"/>
      <c r="AHR93" s="583"/>
      <c r="AHS93" s="583"/>
      <c r="AHT93" s="583"/>
      <c r="AHU93" s="583"/>
      <c r="AHV93" s="583"/>
      <c r="AHW93" s="583"/>
      <c r="AHX93" s="583"/>
      <c r="AHY93" s="583"/>
      <c r="AHZ93" s="583"/>
      <c r="AIA93" s="583"/>
      <c r="AIB93" s="583"/>
      <c r="AIC93" s="583"/>
      <c r="AID93" s="583"/>
      <c r="AIE93" s="583"/>
      <c r="AIF93" s="583"/>
      <c r="AIG93" s="583"/>
      <c r="AIH93" s="583"/>
      <c r="AII93" s="583"/>
      <c r="AIJ93" s="583"/>
      <c r="AIK93" s="583"/>
      <c r="AIL93" s="583"/>
      <c r="AIM93" s="583"/>
      <c r="AIN93" s="583"/>
      <c r="AIO93" s="583"/>
      <c r="AIP93" s="583"/>
      <c r="AIQ93" s="583"/>
      <c r="AIR93" s="583"/>
      <c r="AIS93" s="583"/>
      <c r="AIT93" s="583"/>
      <c r="AIU93" s="583"/>
      <c r="AIV93" s="583"/>
      <c r="AIW93" s="583"/>
      <c r="AIX93" s="583"/>
      <c r="AIY93" s="583"/>
      <c r="AIZ93" s="583"/>
      <c r="AJA93" s="583"/>
      <c r="AJB93" s="583"/>
      <c r="AJC93" s="583"/>
      <c r="AJD93" s="583"/>
      <c r="AJE93" s="583"/>
      <c r="AJF93" s="583"/>
      <c r="AJG93" s="583"/>
      <c r="AJH93" s="583"/>
      <c r="AJI93" s="583"/>
      <c r="AJJ93" s="583"/>
      <c r="AJK93" s="583"/>
      <c r="AJL93" s="583"/>
      <c r="AJM93" s="583"/>
      <c r="AJN93" s="583"/>
      <c r="AJO93" s="583"/>
      <c r="AJP93" s="583"/>
      <c r="AJQ93" s="583"/>
      <c r="AJR93" s="583"/>
      <c r="AJS93" s="583"/>
      <c r="AJT93" s="583"/>
      <c r="AJU93" s="583"/>
      <c r="AJV93" s="583"/>
      <c r="AJW93" s="583"/>
      <c r="AJX93" s="583"/>
      <c r="AJY93" s="583"/>
      <c r="AJZ93" s="583"/>
      <c r="AKA93" s="583"/>
      <c r="AKB93" s="583"/>
      <c r="AKC93" s="583"/>
      <c r="AKD93" s="583"/>
      <c r="AKE93" s="583"/>
      <c r="AKF93" s="583"/>
      <c r="AKG93" s="583"/>
      <c r="AKH93" s="583"/>
      <c r="AKI93" s="583"/>
      <c r="AKJ93" s="583"/>
      <c r="AKK93" s="583"/>
      <c r="AKL93" s="583"/>
      <c r="AKM93" s="583"/>
      <c r="AKN93" s="583"/>
      <c r="AKO93" s="583"/>
      <c r="AKP93" s="583"/>
      <c r="AKQ93" s="583"/>
      <c r="AKR93" s="583"/>
      <c r="AKS93" s="583"/>
      <c r="AKT93" s="583"/>
      <c r="AKU93" s="583"/>
      <c r="AKV93" s="583"/>
      <c r="AKW93" s="583"/>
      <c r="AKX93" s="583"/>
      <c r="AKY93" s="583"/>
      <c r="AKZ93" s="583"/>
      <c r="ALA93" s="583"/>
      <c r="ALB93" s="583"/>
      <c r="ALC93" s="583"/>
      <c r="ALD93" s="583"/>
      <c r="ALE93" s="583"/>
      <c r="ALF93" s="583"/>
      <c r="ALG93" s="583"/>
      <c r="ALH93" s="583"/>
      <c r="ALI93" s="583"/>
      <c r="ALJ93" s="583"/>
      <c r="ALK93" s="583"/>
      <c r="ALL93" s="583"/>
      <c r="ALM93" s="583"/>
      <c r="ALN93" s="583"/>
      <c r="ALO93" s="583"/>
      <c r="ALP93" s="583"/>
      <c r="ALQ93" s="583"/>
      <c r="ALR93" s="583"/>
      <c r="ALS93" s="583"/>
      <c r="ALT93" s="583"/>
      <c r="ALU93" s="583"/>
      <c r="ALV93" s="583"/>
      <c r="ALW93" s="583"/>
      <c r="ALX93" s="583"/>
      <c r="ALY93" s="583"/>
      <c r="ALZ93" s="583"/>
      <c r="AMA93" s="583"/>
      <c r="AMB93" s="583"/>
      <c r="AMC93" s="583"/>
      <c r="AMD93" s="583"/>
      <c r="AME93" s="583"/>
      <c r="AMF93" s="583"/>
      <c r="AMG93" s="583"/>
      <c r="AMH93" s="583"/>
      <c r="AMI93" s="583"/>
      <c r="AMJ93" s="583"/>
      <c r="AMK93" s="583"/>
      <c r="AML93" s="583"/>
      <c r="AMM93" s="583"/>
      <c r="AMN93" s="583"/>
    </row>
    <row r="94" spans="1:1028" ht="30.75">
      <c r="A94" s="586" t="s">
        <v>523</v>
      </c>
      <c r="B94" s="378" t="s">
        <v>31</v>
      </c>
      <c r="C94" s="606" t="s">
        <v>524</v>
      </c>
      <c r="D94" s="594" t="s">
        <v>277</v>
      </c>
      <c r="E94" s="348">
        <f>SUM(F94:I94)</f>
        <v>12</v>
      </c>
      <c r="F94" s="348"/>
      <c r="G94" s="348">
        <v>12</v>
      </c>
      <c r="H94" s="378"/>
      <c r="I94" s="378"/>
      <c r="J94" s="378"/>
      <c r="K94" s="378"/>
      <c r="L94" s="378"/>
      <c r="M94" s="378"/>
      <c r="N94" s="378">
        <v>0.25</v>
      </c>
      <c r="O94" s="433"/>
      <c r="P94" s="433"/>
      <c r="Q94" s="378"/>
      <c r="R94" s="378"/>
      <c r="S94" s="378" t="s">
        <v>35</v>
      </c>
      <c r="T94" s="433" t="s">
        <v>342</v>
      </c>
      <c r="U94" s="378" t="s">
        <v>36</v>
      </c>
      <c r="V94" s="583"/>
      <c r="W94" s="583"/>
      <c r="X94" s="583"/>
      <c r="Y94" s="583"/>
      <c r="Z94" s="583"/>
      <c r="AA94" s="583"/>
      <c r="AB94" s="583"/>
      <c r="AC94" s="583"/>
      <c r="AD94" s="583"/>
      <c r="AE94" s="583"/>
      <c r="AF94" s="583"/>
      <c r="AG94" s="583"/>
      <c r="AH94" s="583"/>
      <c r="AI94" s="583"/>
      <c r="AJ94" s="583"/>
      <c r="AK94" s="583"/>
      <c r="AL94" s="583"/>
      <c r="AM94" s="583"/>
      <c r="AN94" s="583"/>
      <c r="AO94" s="583"/>
      <c r="AP94" s="583"/>
      <c r="AQ94" s="583"/>
      <c r="AR94" s="583"/>
      <c r="AS94" s="583"/>
      <c r="AT94" s="583"/>
      <c r="AU94" s="583"/>
      <c r="AV94" s="583"/>
      <c r="AW94" s="583"/>
      <c r="AX94" s="583"/>
      <c r="AY94" s="583"/>
      <c r="AZ94" s="583"/>
      <c r="BA94" s="583"/>
      <c r="BB94" s="583"/>
      <c r="BC94" s="583"/>
      <c r="BD94" s="583"/>
      <c r="BE94" s="583"/>
      <c r="BF94" s="583"/>
      <c r="BG94" s="583"/>
      <c r="BH94" s="583"/>
      <c r="BI94" s="583"/>
      <c r="BJ94" s="583"/>
      <c r="BK94" s="583"/>
      <c r="BL94" s="583"/>
      <c r="BM94" s="583"/>
      <c r="BN94" s="583"/>
      <c r="BO94" s="583"/>
      <c r="BP94" s="583"/>
      <c r="BQ94" s="583"/>
      <c r="BR94" s="583"/>
      <c r="BS94" s="583"/>
      <c r="BT94" s="583"/>
      <c r="BU94" s="583"/>
      <c r="BV94" s="583"/>
      <c r="BW94" s="583"/>
      <c r="BX94" s="583"/>
      <c r="BY94" s="583"/>
      <c r="BZ94" s="583"/>
      <c r="CA94" s="583"/>
      <c r="CB94" s="583"/>
      <c r="CC94" s="583"/>
      <c r="CD94" s="583"/>
      <c r="CE94" s="583"/>
      <c r="CF94" s="583"/>
      <c r="CG94" s="583"/>
      <c r="CH94" s="583"/>
      <c r="CI94" s="583"/>
      <c r="CJ94" s="583"/>
      <c r="CK94" s="583"/>
      <c r="CL94" s="583"/>
      <c r="CM94" s="583"/>
      <c r="CN94" s="583"/>
      <c r="CO94" s="583"/>
      <c r="CP94" s="583"/>
      <c r="CQ94" s="583"/>
      <c r="CR94" s="583"/>
      <c r="CS94" s="583"/>
      <c r="CT94" s="583"/>
      <c r="CU94" s="583"/>
      <c r="CV94" s="583"/>
      <c r="CW94" s="583"/>
      <c r="CX94" s="583"/>
      <c r="CY94" s="583"/>
      <c r="CZ94" s="583"/>
      <c r="DA94" s="583"/>
      <c r="DB94" s="583"/>
      <c r="DC94" s="583"/>
      <c r="DD94" s="583"/>
      <c r="DE94" s="583"/>
      <c r="DF94" s="583"/>
      <c r="DG94" s="583"/>
      <c r="DH94" s="583"/>
      <c r="DI94" s="583"/>
      <c r="DJ94" s="583"/>
      <c r="DK94" s="583"/>
      <c r="DL94" s="583"/>
      <c r="DM94" s="583"/>
      <c r="DN94" s="583"/>
      <c r="DO94" s="583"/>
      <c r="DP94" s="583"/>
      <c r="DQ94" s="583"/>
      <c r="DR94" s="583"/>
      <c r="DS94" s="583"/>
      <c r="DT94" s="583"/>
      <c r="DU94" s="583"/>
      <c r="DV94" s="583"/>
      <c r="DW94" s="583"/>
      <c r="DX94" s="583"/>
      <c r="DY94" s="583"/>
      <c r="DZ94" s="583"/>
      <c r="EA94" s="583"/>
      <c r="EB94" s="583"/>
      <c r="EC94" s="583"/>
      <c r="ED94" s="583"/>
      <c r="EE94" s="583"/>
      <c r="EF94" s="583"/>
      <c r="EG94" s="583"/>
      <c r="EH94" s="583"/>
      <c r="EI94" s="583"/>
      <c r="EJ94" s="583"/>
      <c r="EK94" s="583"/>
      <c r="EL94" s="583"/>
      <c r="EM94" s="583"/>
      <c r="EN94" s="583"/>
      <c r="EO94" s="583"/>
      <c r="EP94" s="583"/>
      <c r="EQ94" s="583"/>
      <c r="ER94" s="583"/>
      <c r="ES94" s="583"/>
      <c r="ET94" s="583"/>
      <c r="EU94" s="583"/>
      <c r="EV94" s="583"/>
      <c r="EW94" s="583"/>
      <c r="EX94" s="583"/>
      <c r="EY94" s="583"/>
      <c r="EZ94" s="583"/>
      <c r="FA94" s="583"/>
      <c r="FB94" s="583"/>
      <c r="FC94" s="583"/>
      <c r="FD94" s="583"/>
      <c r="FE94" s="583"/>
      <c r="FF94" s="583"/>
      <c r="FG94" s="583"/>
      <c r="FH94" s="583"/>
      <c r="FI94" s="583"/>
      <c r="FJ94" s="583"/>
      <c r="FK94" s="583"/>
      <c r="FL94" s="583"/>
      <c r="FM94" s="583"/>
      <c r="FN94" s="583"/>
      <c r="FO94" s="583"/>
      <c r="FP94" s="583"/>
      <c r="FQ94" s="583"/>
      <c r="FR94" s="583"/>
      <c r="FS94" s="583"/>
      <c r="FT94" s="583"/>
      <c r="FU94" s="583"/>
      <c r="FV94" s="583"/>
      <c r="FW94" s="583"/>
      <c r="FX94" s="583"/>
      <c r="FY94" s="583"/>
      <c r="FZ94" s="583"/>
      <c r="GA94" s="583"/>
      <c r="GB94" s="583"/>
      <c r="GC94" s="583"/>
      <c r="GD94" s="583"/>
      <c r="GE94" s="583"/>
      <c r="GF94" s="583"/>
      <c r="GG94" s="583"/>
      <c r="GH94" s="583"/>
      <c r="GI94" s="583"/>
      <c r="GJ94" s="583"/>
      <c r="GK94" s="583"/>
      <c r="GL94" s="583"/>
      <c r="GM94" s="583"/>
      <c r="GN94" s="583"/>
      <c r="GO94" s="583"/>
      <c r="GP94" s="583"/>
      <c r="GQ94" s="583"/>
      <c r="GR94" s="583"/>
      <c r="GS94" s="583"/>
      <c r="GT94" s="583"/>
      <c r="GU94" s="583"/>
      <c r="GV94" s="583"/>
      <c r="GW94" s="583"/>
      <c r="GX94" s="583"/>
      <c r="GY94" s="583"/>
      <c r="GZ94" s="583"/>
      <c r="HA94" s="583"/>
      <c r="HB94" s="583"/>
      <c r="HC94" s="583"/>
      <c r="HD94" s="583"/>
      <c r="HE94" s="583"/>
      <c r="HF94" s="583"/>
      <c r="HG94" s="583"/>
      <c r="HH94" s="583"/>
      <c r="HI94" s="583"/>
      <c r="HJ94" s="583"/>
      <c r="HK94" s="583"/>
      <c r="HL94" s="583"/>
      <c r="HM94" s="583"/>
      <c r="HN94" s="583"/>
      <c r="HO94" s="583"/>
      <c r="HP94" s="583"/>
      <c r="HQ94" s="583"/>
      <c r="HR94" s="583"/>
      <c r="HS94" s="583"/>
      <c r="HT94" s="583"/>
      <c r="HU94" s="583"/>
      <c r="HV94" s="583"/>
      <c r="HW94" s="583"/>
      <c r="HX94" s="583"/>
      <c r="HY94" s="583"/>
      <c r="HZ94" s="583"/>
      <c r="IA94" s="583"/>
      <c r="IB94" s="583"/>
      <c r="IC94" s="583"/>
      <c r="ID94" s="583"/>
      <c r="IE94" s="583"/>
      <c r="IF94" s="583"/>
      <c r="IG94" s="583"/>
      <c r="IH94" s="583"/>
      <c r="II94" s="583"/>
      <c r="IJ94" s="583"/>
      <c r="IK94" s="583"/>
      <c r="IL94" s="583"/>
      <c r="IM94" s="583"/>
      <c r="IN94" s="583"/>
      <c r="IO94" s="583"/>
      <c r="IP94" s="583"/>
      <c r="IQ94" s="583"/>
      <c r="IR94" s="583"/>
      <c r="IS94" s="583"/>
      <c r="IT94" s="583"/>
      <c r="IU94" s="583"/>
      <c r="IV94" s="583"/>
      <c r="IW94" s="583"/>
      <c r="IX94" s="583"/>
      <c r="IY94" s="583"/>
      <c r="IZ94" s="583"/>
      <c r="JA94" s="583"/>
      <c r="JB94" s="583"/>
      <c r="JC94" s="583"/>
      <c r="JD94" s="583"/>
      <c r="JE94" s="583"/>
      <c r="JF94" s="583"/>
      <c r="JG94" s="583"/>
      <c r="JH94" s="583"/>
      <c r="JI94" s="583"/>
      <c r="JJ94" s="583"/>
      <c r="JK94" s="583"/>
      <c r="JL94" s="583"/>
      <c r="JM94" s="583"/>
      <c r="JN94" s="583"/>
      <c r="JO94" s="583"/>
      <c r="JP94" s="583"/>
      <c r="JQ94" s="583"/>
      <c r="JR94" s="583"/>
      <c r="JS94" s="583"/>
      <c r="JT94" s="583"/>
      <c r="JU94" s="583"/>
      <c r="JV94" s="583"/>
      <c r="JW94" s="583"/>
      <c r="JX94" s="583"/>
      <c r="JY94" s="583"/>
      <c r="JZ94" s="583"/>
      <c r="KA94" s="583"/>
      <c r="KB94" s="583"/>
      <c r="KC94" s="583"/>
      <c r="KD94" s="583"/>
      <c r="KE94" s="583"/>
      <c r="KF94" s="583"/>
      <c r="KG94" s="583"/>
      <c r="KH94" s="583"/>
      <c r="KI94" s="583"/>
      <c r="KJ94" s="583"/>
      <c r="KK94" s="583"/>
      <c r="KL94" s="583"/>
      <c r="KM94" s="583"/>
      <c r="KN94" s="583"/>
      <c r="KO94" s="583"/>
      <c r="KP94" s="583"/>
      <c r="KQ94" s="583"/>
      <c r="KR94" s="583"/>
      <c r="KS94" s="583"/>
      <c r="KT94" s="583"/>
      <c r="KU94" s="583"/>
      <c r="KV94" s="583"/>
      <c r="KW94" s="583"/>
      <c r="KX94" s="583"/>
      <c r="KY94" s="583"/>
      <c r="KZ94" s="583"/>
      <c r="LA94" s="583"/>
      <c r="LB94" s="583"/>
      <c r="LC94" s="583"/>
      <c r="LD94" s="583"/>
      <c r="LE94" s="583"/>
      <c r="LF94" s="583"/>
      <c r="LG94" s="583"/>
      <c r="LH94" s="583"/>
      <c r="LI94" s="583"/>
      <c r="LJ94" s="583"/>
      <c r="LK94" s="583"/>
      <c r="LL94" s="583"/>
      <c r="LM94" s="583"/>
      <c r="LN94" s="583"/>
      <c r="LO94" s="583"/>
      <c r="LP94" s="583"/>
      <c r="LQ94" s="583"/>
      <c r="LR94" s="583"/>
      <c r="LS94" s="583"/>
      <c r="LT94" s="583"/>
      <c r="LU94" s="583"/>
      <c r="LV94" s="583"/>
      <c r="LW94" s="583"/>
      <c r="LX94" s="583"/>
      <c r="LY94" s="583"/>
      <c r="LZ94" s="583"/>
      <c r="MA94" s="583"/>
      <c r="MB94" s="583"/>
      <c r="MC94" s="583"/>
      <c r="MD94" s="583"/>
      <c r="ME94" s="583"/>
      <c r="MF94" s="583"/>
      <c r="MG94" s="583"/>
      <c r="MH94" s="583"/>
      <c r="MI94" s="583"/>
      <c r="MJ94" s="583"/>
      <c r="MK94" s="583"/>
      <c r="ML94" s="583"/>
      <c r="MM94" s="583"/>
      <c r="MN94" s="583"/>
      <c r="MO94" s="583"/>
      <c r="MP94" s="583"/>
      <c r="MQ94" s="583"/>
      <c r="MR94" s="583"/>
      <c r="MS94" s="583"/>
      <c r="MT94" s="583"/>
      <c r="MU94" s="583"/>
      <c r="MV94" s="583"/>
      <c r="MW94" s="583"/>
      <c r="MX94" s="583"/>
      <c r="MY94" s="583"/>
      <c r="MZ94" s="583"/>
      <c r="NA94" s="583"/>
      <c r="NB94" s="583"/>
      <c r="NC94" s="583"/>
      <c r="ND94" s="583"/>
      <c r="NE94" s="583"/>
      <c r="NF94" s="583"/>
      <c r="NG94" s="583"/>
      <c r="NH94" s="583"/>
      <c r="NI94" s="583"/>
      <c r="NJ94" s="583"/>
      <c r="NK94" s="583"/>
      <c r="NL94" s="583"/>
      <c r="NM94" s="583"/>
      <c r="NN94" s="583"/>
      <c r="NO94" s="583"/>
      <c r="NP94" s="583"/>
      <c r="NQ94" s="583"/>
      <c r="NR94" s="583"/>
      <c r="NS94" s="583"/>
      <c r="NT94" s="583"/>
      <c r="NU94" s="583"/>
      <c r="NV94" s="583"/>
      <c r="NW94" s="583"/>
      <c r="NX94" s="583"/>
      <c r="NY94" s="583"/>
      <c r="NZ94" s="583"/>
      <c r="OA94" s="583"/>
      <c r="OB94" s="583"/>
      <c r="OC94" s="583"/>
      <c r="OD94" s="583"/>
      <c r="OE94" s="583"/>
      <c r="OF94" s="583"/>
      <c r="OG94" s="583"/>
      <c r="OH94" s="583"/>
      <c r="OI94" s="583"/>
      <c r="OJ94" s="583"/>
      <c r="OK94" s="583"/>
      <c r="OL94" s="583"/>
      <c r="OM94" s="583"/>
      <c r="ON94" s="583"/>
      <c r="OO94" s="583"/>
      <c r="OP94" s="583"/>
      <c r="OQ94" s="583"/>
      <c r="OR94" s="583"/>
      <c r="OS94" s="583"/>
      <c r="OT94" s="583"/>
      <c r="OU94" s="583"/>
      <c r="OV94" s="583"/>
      <c r="OW94" s="583"/>
      <c r="OX94" s="583"/>
      <c r="OY94" s="583"/>
      <c r="OZ94" s="583"/>
      <c r="PA94" s="583"/>
      <c r="PB94" s="583"/>
      <c r="PC94" s="583"/>
      <c r="PD94" s="583"/>
      <c r="PE94" s="583"/>
      <c r="PF94" s="583"/>
      <c r="PG94" s="583"/>
      <c r="PH94" s="583"/>
      <c r="PI94" s="583"/>
      <c r="PJ94" s="583"/>
      <c r="PK94" s="583"/>
      <c r="PL94" s="583"/>
      <c r="PM94" s="583"/>
      <c r="PN94" s="583"/>
      <c r="PO94" s="583"/>
      <c r="PP94" s="583"/>
      <c r="PQ94" s="583"/>
      <c r="PR94" s="583"/>
      <c r="PS94" s="583"/>
      <c r="PT94" s="583"/>
      <c r="PU94" s="583"/>
      <c r="PV94" s="583"/>
      <c r="PW94" s="583"/>
      <c r="PX94" s="583"/>
      <c r="PY94" s="583"/>
      <c r="PZ94" s="583"/>
      <c r="QA94" s="583"/>
      <c r="QB94" s="583"/>
      <c r="QC94" s="583"/>
      <c r="QD94" s="583"/>
      <c r="QE94" s="583"/>
      <c r="QF94" s="583"/>
      <c r="QG94" s="583"/>
      <c r="QH94" s="583"/>
      <c r="QI94" s="583"/>
      <c r="QJ94" s="583"/>
      <c r="QK94" s="583"/>
      <c r="QL94" s="583"/>
      <c r="QM94" s="583"/>
      <c r="QN94" s="583"/>
      <c r="QO94" s="583"/>
      <c r="QP94" s="583"/>
      <c r="QQ94" s="583"/>
      <c r="QR94" s="583"/>
      <c r="QS94" s="583"/>
      <c r="QT94" s="583"/>
      <c r="QU94" s="583"/>
      <c r="QV94" s="583"/>
      <c r="QW94" s="583"/>
      <c r="QX94" s="583"/>
      <c r="QY94" s="583"/>
      <c r="QZ94" s="583"/>
      <c r="RA94" s="583"/>
      <c r="RB94" s="583"/>
      <c r="RC94" s="583"/>
      <c r="RD94" s="583"/>
      <c r="RE94" s="583"/>
      <c r="RF94" s="583"/>
      <c r="RG94" s="583"/>
      <c r="RH94" s="583"/>
      <c r="RI94" s="583"/>
      <c r="RJ94" s="583"/>
      <c r="RK94" s="583"/>
      <c r="RL94" s="583"/>
      <c r="RM94" s="583"/>
      <c r="RN94" s="583"/>
      <c r="RO94" s="583"/>
      <c r="RP94" s="583"/>
      <c r="RQ94" s="583"/>
      <c r="RR94" s="583"/>
      <c r="RS94" s="583"/>
      <c r="RT94" s="583"/>
      <c r="RU94" s="583"/>
      <c r="RV94" s="583"/>
      <c r="RW94" s="583"/>
      <c r="RX94" s="583"/>
      <c r="RY94" s="583"/>
      <c r="RZ94" s="583"/>
      <c r="SA94" s="583"/>
      <c r="SB94" s="583"/>
      <c r="SC94" s="583"/>
      <c r="SD94" s="583"/>
      <c r="SE94" s="583"/>
      <c r="SF94" s="583"/>
      <c r="SG94" s="583"/>
      <c r="SH94" s="583"/>
      <c r="SI94" s="583"/>
      <c r="SJ94" s="583"/>
      <c r="SK94" s="583"/>
      <c r="SL94" s="583"/>
      <c r="SM94" s="583"/>
      <c r="SN94" s="583"/>
      <c r="SO94" s="583"/>
      <c r="SP94" s="583"/>
      <c r="SQ94" s="583"/>
      <c r="SR94" s="583"/>
      <c r="SS94" s="583"/>
      <c r="ST94" s="583"/>
      <c r="SU94" s="583"/>
      <c r="SV94" s="583"/>
      <c r="SW94" s="583"/>
      <c r="SX94" s="583"/>
      <c r="SY94" s="583"/>
      <c r="SZ94" s="583"/>
      <c r="TA94" s="583"/>
      <c r="TB94" s="583"/>
      <c r="TC94" s="583"/>
      <c r="TD94" s="583"/>
      <c r="TE94" s="583"/>
      <c r="TF94" s="583"/>
      <c r="TG94" s="583"/>
      <c r="TH94" s="583"/>
      <c r="TI94" s="583"/>
      <c r="TJ94" s="583"/>
      <c r="TK94" s="583"/>
      <c r="TL94" s="583"/>
      <c r="TM94" s="583"/>
      <c r="TN94" s="583"/>
      <c r="TO94" s="583"/>
      <c r="TP94" s="583"/>
      <c r="TQ94" s="583"/>
      <c r="TR94" s="583"/>
      <c r="TS94" s="583"/>
      <c r="TT94" s="583"/>
      <c r="TU94" s="583"/>
      <c r="TV94" s="583"/>
      <c r="TW94" s="583"/>
      <c r="TX94" s="583"/>
      <c r="TY94" s="583"/>
      <c r="TZ94" s="583"/>
      <c r="UA94" s="583"/>
      <c r="UB94" s="583"/>
      <c r="UC94" s="583"/>
      <c r="UD94" s="583"/>
      <c r="UE94" s="583"/>
      <c r="UF94" s="583"/>
      <c r="UG94" s="583"/>
      <c r="UH94" s="583"/>
      <c r="UI94" s="583"/>
      <c r="UJ94" s="583"/>
      <c r="UK94" s="583"/>
      <c r="UL94" s="583"/>
      <c r="UM94" s="583"/>
      <c r="UN94" s="583"/>
      <c r="UO94" s="583"/>
      <c r="UP94" s="583"/>
      <c r="UQ94" s="583"/>
      <c r="UR94" s="583"/>
      <c r="US94" s="583"/>
      <c r="UT94" s="583"/>
      <c r="UU94" s="583"/>
      <c r="UV94" s="583"/>
      <c r="UW94" s="583"/>
      <c r="UX94" s="583"/>
      <c r="UY94" s="583"/>
      <c r="UZ94" s="583"/>
      <c r="VA94" s="583"/>
      <c r="VB94" s="583"/>
      <c r="VC94" s="583"/>
      <c r="VD94" s="583"/>
      <c r="VE94" s="583"/>
      <c r="VF94" s="583"/>
      <c r="VG94" s="583"/>
      <c r="VH94" s="583"/>
      <c r="VI94" s="583"/>
      <c r="VJ94" s="583"/>
      <c r="VK94" s="583"/>
      <c r="VL94" s="583"/>
      <c r="VM94" s="583"/>
      <c r="VN94" s="583"/>
      <c r="VO94" s="583"/>
      <c r="VP94" s="583"/>
      <c r="VQ94" s="583"/>
      <c r="VR94" s="583"/>
      <c r="VS94" s="583"/>
      <c r="VT94" s="583"/>
      <c r="VU94" s="583"/>
      <c r="VV94" s="583"/>
      <c r="VW94" s="583"/>
      <c r="VX94" s="583"/>
      <c r="VY94" s="583"/>
      <c r="VZ94" s="583"/>
      <c r="WA94" s="583"/>
      <c r="WB94" s="583"/>
      <c r="WC94" s="583"/>
      <c r="WD94" s="583"/>
      <c r="WE94" s="583"/>
      <c r="WF94" s="583"/>
      <c r="WG94" s="583"/>
      <c r="WH94" s="583"/>
      <c r="WI94" s="583"/>
      <c r="WJ94" s="583"/>
      <c r="WK94" s="583"/>
      <c r="WL94" s="583"/>
      <c r="WM94" s="583"/>
      <c r="WN94" s="583"/>
      <c r="WO94" s="583"/>
      <c r="WP94" s="583"/>
      <c r="WQ94" s="583"/>
      <c r="WR94" s="583"/>
      <c r="WS94" s="583"/>
      <c r="WT94" s="583"/>
      <c r="WU94" s="583"/>
      <c r="WV94" s="583"/>
      <c r="WW94" s="583"/>
      <c r="WX94" s="583"/>
      <c r="WY94" s="583"/>
      <c r="WZ94" s="583"/>
      <c r="XA94" s="583"/>
      <c r="XB94" s="583"/>
      <c r="XC94" s="583"/>
      <c r="XD94" s="583"/>
      <c r="XE94" s="583"/>
      <c r="XF94" s="583"/>
      <c r="XG94" s="583"/>
      <c r="XH94" s="583"/>
      <c r="XI94" s="583"/>
      <c r="XJ94" s="583"/>
      <c r="XK94" s="583"/>
      <c r="XL94" s="583"/>
      <c r="XM94" s="583"/>
      <c r="XN94" s="583"/>
      <c r="XO94" s="583"/>
      <c r="XP94" s="583"/>
      <c r="XQ94" s="583"/>
      <c r="XR94" s="583"/>
      <c r="XS94" s="583"/>
      <c r="XT94" s="583"/>
      <c r="XU94" s="583"/>
      <c r="XV94" s="583"/>
      <c r="XW94" s="583"/>
      <c r="XX94" s="583"/>
      <c r="XY94" s="583"/>
      <c r="XZ94" s="583"/>
      <c r="YA94" s="583"/>
      <c r="YB94" s="583"/>
      <c r="YC94" s="583"/>
      <c r="YD94" s="583"/>
      <c r="YE94" s="583"/>
      <c r="YF94" s="583"/>
      <c r="YG94" s="583"/>
      <c r="YH94" s="583"/>
      <c r="YI94" s="583"/>
      <c r="YJ94" s="583"/>
      <c r="YK94" s="583"/>
      <c r="YL94" s="583"/>
      <c r="YM94" s="583"/>
      <c r="YN94" s="583"/>
      <c r="YO94" s="583"/>
      <c r="YP94" s="583"/>
      <c r="YQ94" s="583"/>
      <c r="YR94" s="583"/>
      <c r="YS94" s="583"/>
      <c r="YT94" s="583"/>
      <c r="YU94" s="583"/>
      <c r="YV94" s="583"/>
      <c r="YW94" s="583"/>
      <c r="YX94" s="583"/>
      <c r="YY94" s="583"/>
      <c r="YZ94" s="583"/>
      <c r="ZA94" s="583"/>
      <c r="ZB94" s="583"/>
      <c r="ZC94" s="583"/>
      <c r="ZD94" s="583"/>
      <c r="ZE94" s="583"/>
      <c r="ZF94" s="583"/>
      <c r="ZG94" s="583"/>
      <c r="ZH94" s="583"/>
      <c r="ZI94" s="583"/>
      <c r="ZJ94" s="583"/>
      <c r="ZK94" s="583"/>
      <c r="ZL94" s="583"/>
      <c r="ZM94" s="583"/>
      <c r="ZN94" s="583"/>
      <c r="ZO94" s="583"/>
      <c r="ZP94" s="583"/>
      <c r="ZQ94" s="583"/>
      <c r="ZR94" s="583"/>
      <c r="ZS94" s="583"/>
      <c r="ZT94" s="583"/>
      <c r="ZU94" s="583"/>
      <c r="ZV94" s="583"/>
      <c r="ZW94" s="583"/>
      <c r="ZX94" s="583"/>
      <c r="ZY94" s="583"/>
      <c r="ZZ94" s="583"/>
      <c r="AAA94" s="583"/>
      <c r="AAB94" s="583"/>
      <c r="AAC94" s="583"/>
      <c r="AAD94" s="583"/>
      <c r="AAE94" s="583"/>
      <c r="AAF94" s="583"/>
      <c r="AAG94" s="583"/>
      <c r="AAH94" s="583"/>
      <c r="AAI94" s="583"/>
      <c r="AAJ94" s="583"/>
      <c r="AAK94" s="583"/>
      <c r="AAL94" s="583"/>
      <c r="AAM94" s="583"/>
      <c r="AAN94" s="583"/>
      <c r="AAO94" s="583"/>
      <c r="AAP94" s="583"/>
      <c r="AAQ94" s="583"/>
      <c r="AAR94" s="583"/>
      <c r="AAS94" s="583"/>
      <c r="AAT94" s="583"/>
      <c r="AAU94" s="583"/>
      <c r="AAV94" s="583"/>
      <c r="AAW94" s="583"/>
      <c r="AAX94" s="583"/>
      <c r="AAY94" s="583"/>
      <c r="AAZ94" s="583"/>
      <c r="ABA94" s="583"/>
      <c r="ABB94" s="583"/>
      <c r="ABC94" s="583"/>
      <c r="ABD94" s="583"/>
      <c r="ABE94" s="583"/>
      <c r="ABF94" s="583"/>
      <c r="ABG94" s="583"/>
      <c r="ABH94" s="583"/>
      <c r="ABI94" s="583"/>
      <c r="ABJ94" s="583"/>
      <c r="ABK94" s="583"/>
      <c r="ABL94" s="583"/>
      <c r="ABM94" s="583"/>
      <c r="ABN94" s="583"/>
      <c r="ABO94" s="583"/>
      <c r="ABP94" s="583"/>
      <c r="ABQ94" s="583"/>
      <c r="ABR94" s="583"/>
      <c r="ABS94" s="583"/>
      <c r="ABT94" s="583"/>
      <c r="ABU94" s="583"/>
      <c r="ABV94" s="583"/>
      <c r="ABW94" s="583"/>
      <c r="ABX94" s="583"/>
      <c r="ABY94" s="583"/>
      <c r="ABZ94" s="583"/>
      <c r="ACA94" s="583"/>
      <c r="ACB94" s="583"/>
      <c r="ACC94" s="583"/>
      <c r="ACD94" s="583"/>
      <c r="ACE94" s="583"/>
      <c r="ACF94" s="583"/>
      <c r="ACG94" s="583"/>
      <c r="ACH94" s="583"/>
      <c r="ACI94" s="583"/>
      <c r="ACJ94" s="583"/>
      <c r="ACK94" s="583"/>
      <c r="ACL94" s="583"/>
      <c r="ACM94" s="583"/>
      <c r="ACN94" s="583"/>
      <c r="ACO94" s="583"/>
      <c r="ACP94" s="583"/>
      <c r="ACQ94" s="583"/>
      <c r="ACR94" s="583"/>
      <c r="ACS94" s="583"/>
      <c r="ACT94" s="583"/>
      <c r="ACU94" s="583"/>
      <c r="ACV94" s="583"/>
      <c r="ACW94" s="583"/>
      <c r="ACX94" s="583"/>
      <c r="ACY94" s="583"/>
      <c r="ACZ94" s="583"/>
      <c r="ADA94" s="583"/>
      <c r="ADB94" s="583"/>
      <c r="ADC94" s="583"/>
      <c r="ADD94" s="583"/>
      <c r="ADE94" s="583"/>
      <c r="ADF94" s="583"/>
      <c r="ADG94" s="583"/>
      <c r="ADH94" s="583"/>
      <c r="ADI94" s="583"/>
      <c r="ADJ94" s="583"/>
      <c r="ADK94" s="583"/>
      <c r="ADL94" s="583"/>
      <c r="ADM94" s="583"/>
      <c r="ADN94" s="583"/>
      <c r="ADO94" s="583"/>
      <c r="ADP94" s="583"/>
      <c r="ADQ94" s="583"/>
      <c r="ADR94" s="583"/>
      <c r="ADS94" s="583"/>
      <c r="ADT94" s="583"/>
      <c r="ADU94" s="583"/>
      <c r="ADV94" s="583"/>
      <c r="ADW94" s="583"/>
      <c r="ADX94" s="583"/>
      <c r="ADY94" s="583"/>
      <c r="ADZ94" s="583"/>
      <c r="AEA94" s="583"/>
      <c r="AEB94" s="583"/>
      <c r="AEC94" s="583"/>
      <c r="AED94" s="583"/>
      <c r="AEE94" s="583"/>
      <c r="AEF94" s="583"/>
      <c r="AEG94" s="583"/>
      <c r="AEH94" s="583"/>
      <c r="AEI94" s="583"/>
      <c r="AEJ94" s="583"/>
      <c r="AEK94" s="583"/>
      <c r="AEL94" s="583"/>
      <c r="AEM94" s="583"/>
      <c r="AEN94" s="583"/>
      <c r="AEO94" s="583"/>
      <c r="AEP94" s="583"/>
      <c r="AEQ94" s="583"/>
      <c r="AER94" s="583"/>
      <c r="AES94" s="583"/>
      <c r="AET94" s="583"/>
      <c r="AEU94" s="583"/>
      <c r="AEV94" s="583"/>
      <c r="AEW94" s="583"/>
      <c r="AEX94" s="583"/>
      <c r="AEY94" s="583"/>
      <c r="AEZ94" s="583"/>
      <c r="AFA94" s="583"/>
      <c r="AFB94" s="583"/>
      <c r="AFC94" s="583"/>
      <c r="AFD94" s="583"/>
      <c r="AFE94" s="583"/>
      <c r="AFF94" s="583"/>
      <c r="AFG94" s="583"/>
      <c r="AFH94" s="583"/>
      <c r="AFI94" s="583"/>
      <c r="AFJ94" s="583"/>
      <c r="AFK94" s="583"/>
      <c r="AFL94" s="583"/>
      <c r="AFM94" s="583"/>
      <c r="AFN94" s="583"/>
      <c r="AFO94" s="583"/>
      <c r="AFP94" s="583"/>
      <c r="AFQ94" s="583"/>
      <c r="AFR94" s="583"/>
      <c r="AFS94" s="583"/>
      <c r="AFT94" s="583"/>
      <c r="AFU94" s="583"/>
      <c r="AFV94" s="583"/>
      <c r="AFW94" s="583"/>
      <c r="AFX94" s="583"/>
      <c r="AFY94" s="583"/>
      <c r="AFZ94" s="583"/>
      <c r="AGA94" s="583"/>
      <c r="AGB94" s="583"/>
      <c r="AGC94" s="583"/>
      <c r="AGD94" s="583"/>
      <c r="AGE94" s="583"/>
      <c r="AGF94" s="583"/>
      <c r="AGG94" s="583"/>
      <c r="AGH94" s="583"/>
      <c r="AGI94" s="583"/>
      <c r="AGJ94" s="583"/>
      <c r="AGK94" s="583"/>
      <c r="AGL94" s="583"/>
      <c r="AGM94" s="583"/>
      <c r="AGN94" s="583"/>
      <c r="AGO94" s="583"/>
      <c r="AGP94" s="583"/>
      <c r="AGQ94" s="583"/>
      <c r="AGR94" s="583"/>
      <c r="AGS94" s="583"/>
      <c r="AGT94" s="583"/>
      <c r="AGU94" s="583"/>
      <c r="AGV94" s="583"/>
      <c r="AGW94" s="583"/>
      <c r="AGX94" s="583"/>
      <c r="AGY94" s="583"/>
      <c r="AGZ94" s="583"/>
      <c r="AHA94" s="583"/>
      <c r="AHB94" s="583"/>
      <c r="AHC94" s="583"/>
      <c r="AHD94" s="583"/>
      <c r="AHE94" s="583"/>
      <c r="AHF94" s="583"/>
      <c r="AHG94" s="583"/>
      <c r="AHH94" s="583"/>
      <c r="AHI94" s="583"/>
      <c r="AHJ94" s="583"/>
      <c r="AHK94" s="583"/>
      <c r="AHL94" s="583"/>
      <c r="AHM94" s="583"/>
      <c r="AHN94" s="583"/>
      <c r="AHO94" s="583"/>
      <c r="AHP94" s="583"/>
      <c r="AHQ94" s="583"/>
      <c r="AHR94" s="583"/>
      <c r="AHS94" s="583"/>
      <c r="AHT94" s="583"/>
      <c r="AHU94" s="583"/>
      <c r="AHV94" s="583"/>
      <c r="AHW94" s="583"/>
      <c r="AHX94" s="583"/>
      <c r="AHY94" s="583"/>
      <c r="AHZ94" s="583"/>
      <c r="AIA94" s="583"/>
      <c r="AIB94" s="583"/>
      <c r="AIC94" s="583"/>
      <c r="AID94" s="583"/>
      <c r="AIE94" s="583"/>
      <c r="AIF94" s="583"/>
      <c r="AIG94" s="583"/>
      <c r="AIH94" s="583"/>
      <c r="AII94" s="583"/>
      <c r="AIJ94" s="583"/>
      <c r="AIK94" s="583"/>
      <c r="AIL94" s="583"/>
      <c r="AIM94" s="583"/>
      <c r="AIN94" s="583"/>
      <c r="AIO94" s="583"/>
      <c r="AIP94" s="583"/>
      <c r="AIQ94" s="583"/>
      <c r="AIR94" s="583"/>
      <c r="AIS94" s="583"/>
      <c r="AIT94" s="583"/>
      <c r="AIU94" s="583"/>
      <c r="AIV94" s="583"/>
      <c r="AIW94" s="583"/>
      <c r="AIX94" s="583"/>
      <c r="AIY94" s="583"/>
      <c r="AIZ94" s="583"/>
      <c r="AJA94" s="583"/>
      <c r="AJB94" s="583"/>
      <c r="AJC94" s="583"/>
      <c r="AJD94" s="583"/>
      <c r="AJE94" s="583"/>
      <c r="AJF94" s="583"/>
      <c r="AJG94" s="583"/>
      <c r="AJH94" s="583"/>
      <c r="AJI94" s="583"/>
      <c r="AJJ94" s="583"/>
      <c r="AJK94" s="583"/>
      <c r="AJL94" s="583"/>
      <c r="AJM94" s="583"/>
      <c r="AJN94" s="583"/>
      <c r="AJO94" s="583"/>
      <c r="AJP94" s="583"/>
      <c r="AJQ94" s="583"/>
      <c r="AJR94" s="583"/>
      <c r="AJS94" s="583"/>
      <c r="AJT94" s="583"/>
      <c r="AJU94" s="583"/>
      <c r="AJV94" s="583"/>
      <c r="AJW94" s="583"/>
      <c r="AJX94" s="583"/>
      <c r="AJY94" s="583"/>
      <c r="AJZ94" s="583"/>
      <c r="AKA94" s="583"/>
      <c r="AKB94" s="583"/>
      <c r="AKC94" s="583"/>
      <c r="AKD94" s="583"/>
      <c r="AKE94" s="583"/>
      <c r="AKF94" s="583"/>
      <c r="AKG94" s="583"/>
      <c r="AKH94" s="583"/>
      <c r="AKI94" s="583"/>
      <c r="AKJ94" s="583"/>
      <c r="AKK94" s="583"/>
      <c r="AKL94" s="583"/>
      <c r="AKM94" s="583"/>
      <c r="AKN94" s="583"/>
      <c r="AKO94" s="583"/>
      <c r="AKP94" s="583"/>
      <c r="AKQ94" s="583"/>
      <c r="AKR94" s="583"/>
      <c r="AKS94" s="583"/>
      <c r="AKT94" s="583"/>
      <c r="AKU94" s="583"/>
      <c r="AKV94" s="583"/>
      <c r="AKW94" s="583"/>
      <c r="AKX94" s="583"/>
      <c r="AKY94" s="583"/>
      <c r="AKZ94" s="583"/>
      <c r="ALA94" s="583"/>
      <c r="ALB94" s="583"/>
      <c r="ALC94" s="583"/>
      <c r="ALD94" s="583"/>
      <c r="ALE94" s="583"/>
      <c r="ALF94" s="583"/>
      <c r="ALG94" s="583"/>
      <c r="ALH94" s="583"/>
      <c r="ALI94" s="583"/>
      <c r="ALJ94" s="583"/>
      <c r="ALK94" s="583"/>
      <c r="ALL94" s="583"/>
      <c r="ALM94" s="583"/>
      <c r="ALN94" s="583"/>
      <c r="ALO94" s="583"/>
      <c r="ALP94" s="583"/>
      <c r="ALQ94" s="583"/>
      <c r="ALR94" s="583"/>
      <c r="ALS94" s="583"/>
      <c r="ALT94" s="583"/>
      <c r="ALU94" s="583"/>
      <c r="ALV94" s="583"/>
      <c r="ALW94" s="583"/>
      <c r="ALX94" s="583"/>
      <c r="ALY94" s="583"/>
      <c r="ALZ94" s="583"/>
      <c r="AMA94" s="583"/>
      <c r="AMB94" s="583"/>
      <c r="AMC94" s="583"/>
      <c r="AMD94" s="583"/>
      <c r="AME94" s="583"/>
      <c r="AMF94" s="583"/>
      <c r="AMG94" s="583"/>
      <c r="AMH94" s="583"/>
      <c r="AMI94" s="583"/>
      <c r="AMJ94" s="583"/>
      <c r="AMK94" s="583"/>
      <c r="AML94" s="583"/>
      <c r="AMM94" s="583"/>
      <c r="AMN94" s="583"/>
    </row>
    <row r="95" spans="1:1028" ht="30.75">
      <c r="A95" s="586" t="s">
        <v>523</v>
      </c>
      <c r="B95" s="378" t="s">
        <v>31</v>
      </c>
      <c r="C95" s="606" t="s">
        <v>524</v>
      </c>
      <c r="D95" s="592" t="s">
        <v>278</v>
      </c>
      <c r="E95" s="348">
        <f t="shared" ref="E95:E96" si="3">SUM(F95:I95)</f>
        <v>12</v>
      </c>
      <c r="F95" s="348"/>
      <c r="G95" s="347">
        <v>12</v>
      </c>
      <c r="H95" s="378"/>
      <c r="I95" s="378"/>
      <c r="J95" s="378"/>
      <c r="K95" s="378"/>
      <c r="L95" s="378"/>
      <c r="M95" s="378"/>
      <c r="N95" s="378">
        <v>0.25</v>
      </c>
      <c r="O95" s="433"/>
      <c r="P95" s="433"/>
      <c r="Q95" s="378"/>
      <c r="R95" s="378"/>
      <c r="S95" s="378" t="s">
        <v>35</v>
      </c>
      <c r="T95" s="433" t="s">
        <v>342</v>
      </c>
      <c r="U95" s="378" t="s">
        <v>36</v>
      </c>
      <c r="V95" s="583"/>
      <c r="W95" s="583"/>
      <c r="X95" s="583"/>
      <c r="Y95" s="583"/>
      <c r="Z95" s="583"/>
      <c r="AA95" s="583"/>
      <c r="AB95" s="583"/>
      <c r="AC95" s="583"/>
      <c r="AD95" s="583"/>
      <c r="AE95" s="583"/>
      <c r="AF95" s="583"/>
      <c r="AG95" s="583"/>
      <c r="AH95" s="583"/>
      <c r="AI95" s="583"/>
      <c r="AJ95" s="583"/>
      <c r="AK95" s="583"/>
      <c r="AL95" s="583"/>
      <c r="AM95" s="583"/>
      <c r="AN95" s="583"/>
      <c r="AO95" s="583"/>
      <c r="AP95" s="583"/>
      <c r="AQ95" s="583"/>
      <c r="AR95" s="583"/>
      <c r="AS95" s="583"/>
      <c r="AT95" s="583"/>
      <c r="AU95" s="583"/>
      <c r="AV95" s="583"/>
      <c r="AW95" s="583"/>
      <c r="AX95" s="583"/>
      <c r="AY95" s="583"/>
      <c r="AZ95" s="583"/>
      <c r="BA95" s="583"/>
      <c r="BB95" s="583"/>
      <c r="BC95" s="583"/>
      <c r="BD95" s="583"/>
      <c r="BE95" s="583"/>
      <c r="BF95" s="583"/>
      <c r="BG95" s="583"/>
      <c r="BH95" s="583"/>
      <c r="BI95" s="583"/>
      <c r="BJ95" s="583"/>
      <c r="BK95" s="583"/>
      <c r="BL95" s="583"/>
      <c r="BM95" s="583"/>
      <c r="BN95" s="583"/>
      <c r="BO95" s="583"/>
      <c r="BP95" s="583"/>
      <c r="BQ95" s="583"/>
      <c r="BR95" s="583"/>
      <c r="BS95" s="583"/>
      <c r="BT95" s="583"/>
      <c r="BU95" s="583"/>
      <c r="BV95" s="583"/>
      <c r="BW95" s="583"/>
      <c r="BX95" s="583"/>
      <c r="BY95" s="583"/>
      <c r="BZ95" s="583"/>
      <c r="CA95" s="583"/>
      <c r="CB95" s="583"/>
      <c r="CC95" s="583"/>
      <c r="CD95" s="583"/>
      <c r="CE95" s="583"/>
      <c r="CF95" s="583"/>
      <c r="CG95" s="583"/>
      <c r="CH95" s="583"/>
      <c r="CI95" s="583"/>
      <c r="CJ95" s="583"/>
      <c r="CK95" s="583"/>
      <c r="CL95" s="583"/>
      <c r="CM95" s="583"/>
      <c r="CN95" s="583"/>
      <c r="CO95" s="583"/>
      <c r="CP95" s="583"/>
      <c r="CQ95" s="583"/>
      <c r="CR95" s="583"/>
      <c r="CS95" s="583"/>
      <c r="CT95" s="583"/>
      <c r="CU95" s="583"/>
      <c r="CV95" s="583"/>
      <c r="CW95" s="583"/>
      <c r="CX95" s="583"/>
      <c r="CY95" s="583"/>
      <c r="CZ95" s="583"/>
      <c r="DA95" s="583"/>
      <c r="DB95" s="583"/>
      <c r="DC95" s="583"/>
      <c r="DD95" s="583"/>
      <c r="DE95" s="583"/>
      <c r="DF95" s="583"/>
      <c r="DG95" s="583"/>
      <c r="DH95" s="583"/>
      <c r="DI95" s="583"/>
      <c r="DJ95" s="583"/>
      <c r="DK95" s="583"/>
      <c r="DL95" s="583"/>
      <c r="DM95" s="583"/>
      <c r="DN95" s="583"/>
      <c r="DO95" s="583"/>
      <c r="DP95" s="583"/>
      <c r="DQ95" s="583"/>
      <c r="DR95" s="583"/>
      <c r="DS95" s="583"/>
      <c r="DT95" s="583"/>
      <c r="DU95" s="583"/>
      <c r="DV95" s="583"/>
      <c r="DW95" s="583"/>
      <c r="DX95" s="583"/>
      <c r="DY95" s="583"/>
      <c r="DZ95" s="583"/>
      <c r="EA95" s="583"/>
      <c r="EB95" s="583"/>
      <c r="EC95" s="583"/>
      <c r="ED95" s="583"/>
      <c r="EE95" s="583"/>
      <c r="EF95" s="583"/>
      <c r="EG95" s="583"/>
      <c r="EH95" s="583"/>
      <c r="EI95" s="583"/>
      <c r="EJ95" s="583"/>
      <c r="EK95" s="583"/>
      <c r="EL95" s="583"/>
      <c r="EM95" s="583"/>
      <c r="EN95" s="583"/>
      <c r="EO95" s="583"/>
      <c r="EP95" s="583"/>
      <c r="EQ95" s="583"/>
      <c r="ER95" s="583"/>
      <c r="ES95" s="583"/>
      <c r="ET95" s="583"/>
      <c r="EU95" s="583"/>
      <c r="EV95" s="583"/>
      <c r="EW95" s="583"/>
      <c r="EX95" s="583"/>
      <c r="EY95" s="583"/>
      <c r="EZ95" s="583"/>
      <c r="FA95" s="583"/>
      <c r="FB95" s="583"/>
      <c r="FC95" s="583"/>
      <c r="FD95" s="583"/>
      <c r="FE95" s="583"/>
      <c r="FF95" s="583"/>
      <c r="FG95" s="583"/>
      <c r="FH95" s="583"/>
      <c r="FI95" s="583"/>
      <c r="FJ95" s="583"/>
      <c r="FK95" s="583"/>
      <c r="FL95" s="583"/>
      <c r="FM95" s="583"/>
      <c r="FN95" s="583"/>
      <c r="FO95" s="583"/>
      <c r="FP95" s="583"/>
      <c r="FQ95" s="583"/>
      <c r="FR95" s="583"/>
      <c r="FS95" s="583"/>
      <c r="FT95" s="583"/>
      <c r="FU95" s="583"/>
      <c r="FV95" s="583"/>
      <c r="FW95" s="583"/>
      <c r="FX95" s="583"/>
      <c r="FY95" s="583"/>
      <c r="FZ95" s="583"/>
      <c r="GA95" s="583"/>
      <c r="GB95" s="583"/>
      <c r="GC95" s="583"/>
      <c r="GD95" s="583"/>
      <c r="GE95" s="583"/>
      <c r="GF95" s="583"/>
      <c r="GG95" s="583"/>
      <c r="GH95" s="583"/>
      <c r="GI95" s="583"/>
      <c r="GJ95" s="583"/>
      <c r="GK95" s="583"/>
      <c r="GL95" s="583"/>
      <c r="GM95" s="583"/>
      <c r="GN95" s="583"/>
      <c r="GO95" s="583"/>
      <c r="GP95" s="583"/>
      <c r="GQ95" s="583"/>
      <c r="GR95" s="583"/>
      <c r="GS95" s="583"/>
      <c r="GT95" s="583"/>
      <c r="GU95" s="583"/>
      <c r="GV95" s="583"/>
      <c r="GW95" s="583"/>
      <c r="GX95" s="583"/>
      <c r="GY95" s="583"/>
      <c r="GZ95" s="583"/>
      <c r="HA95" s="583"/>
      <c r="HB95" s="583"/>
      <c r="HC95" s="583"/>
      <c r="HD95" s="583"/>
      <c r="HE95" s="583"/>
      <c r="HF95" s="583"/>
      <c r="HG95" s="583"/>
      <c r="HH95" s="583"/>
      <c r="HI95" s="583"/>
      <c r="HJ95" s="583"/>
      <c r="HK95" s="583"/>
      <c r="HL95" s="583"/>
      <c r="HM95" s="583"/>
      <c r="HN95" s="583"/>
      <c r="HO95" s="583"/>
      <c r="HP95" s="583"/>
      <c r="HQ95" s="583"/>
      <c r="HR95" s="583"/>
      <c r="HS95" s="583"/>
      <c r="HT95" s="583"/>
      <c r="HU95" s="583"/>
      <c r="HV95" s="583"/>
      <c r="HW95" s="583"/>
      <c r="HX95" s="583"/>
      <c r="HY95" s="583"/>
      <c r="HZ95" s="583"/>
      <c r="IA95" s="583"/>
      <c r="IB95" s="583"/>
      <c r="IC95" s="583"/>
      <c r="ID95" s="583"/>
      <c r="IE95" s="583"/>
      <c r="IF95" s="583"/>
      <c r="IG95" s="583"/>
      <c r="IH95" s="583"/>
      <c r="II95" s="583"/>
      <c r="IJ95" s="583"/>
      <c r="IK95" s="583"/>
      <c r="IL95" s="583"/>
      <c r="IM95" s="583"/>
      <c r="IN95" s="583"/>
      <c r="IO95" s="583"/>
      <c r="IP95" s="583"/>
      <c r="IQ95" s="583"/>
      <c r="IR95" s="583"/>
      <c r="IS95" s="583"/>
      <c r="IT95" s="583"/>
      <c r="IU95" s="583"/>
      <c r="IV95" s="583"/>
      <c r="IW95" s="583"/>
      <c r="IX95" s="583"/>
      <c r="IY95" s="583"/>
      <c r="IZ95" s="583"/>
      <c r="JA95" s="583"/>
      <c r="JB95" s="583"/>
      <c r="JC95" s="583"/>
      <c r="JD95" s="583"/>
      <c r="JE95" s="583"/>
      <c r="JF95" s="583"/>
      <c r="JG95" s="583"/>
      <c r="JH95" s="583"/>
      <c r="JI95" s="583"/>
      <c r="JJ95" s="583"/>
      <c r="JK95" s="583"/>
      <c r="JL95" s="583"/>
      <c r="JM95" s="583"/>
      <c r="JN95" s="583"/>
      <c r="JO95" s="583"/>
      <c r="JP95" s="583"/>
      <c r="JQ95" s="583"/>
      <c r="JR95" s="583"/>
      <c r="JS95" s="583"/>
      <c r="JT95" s="583"/>
      <c r="JU95" s="583"/>
      <c r="JV95" s="583"/>
      <c r="JW95" s="583"/>
      <c r="JX95" s="583"/>
      <c r="JY95" s="583"/>
      <c r="JZ95" s="583"/>
      <c r="KA95" s="583"/>
      <c r="KB95" s="583"/>
      <c r="KC95" s="583"/>
      <c r="KD95" s="583"/>
      <c r="KE95" s="583"/>
      <c r="KF95" s="583"/>
      <c r="KG95" s="583"/>
      <c r="KH95" s="583"/>
      <c r="KI95" s="583"/>
      <c r="KJ95" s="583"/>
      <c r="KK95" s="583"/>
      <c r="KL95" s="583"/>
      <c r="KM95" s="583"/>
      <c r="KN95" s="583"/>
      <c r="KO95" s="583"/>
      <c r="KP95" s="583"/>
      <c r="KQ95" s="583"/>
      <c r="KR95" s="583"/>
      <c r="KS95" s="583"/>
      <c r="KT95" s="583"/>
      <c r="KU95" s="583"/>
      <c r="KV95" s="583"/>
      <c r="KW95" s="583"/>
      <c r="KX95" s="583"/>
      <c r="KY95" s="583"/>
      <c r="KZ95" s="583"/>
      <c r="LA95" s="583"/>
      <c r="LB95" s="583"/>
      <c r="LC95" s="583"/>
      <c r="LD95" s="583"/>
      <c r="LE95" s="583"/>
      <c r="LF95" s="583"/>
      <c r="LG95" s="583"/>
      <c r="LH95" s="583"/>
      <c r="LI95" s="583"/>
      <c r="LJ95" s="583"/>
      <c r="LK95" s="583"/>
      <c r="LL95" s="583"/>
      <c r="LM95" s="583"/>
      <c r="LN95" s="583"/>
      <c r="LO95" s="583"/>
      <c r="LP95" s="583"/>
      <c r="LQ95" s="583"/>
      <c r="LR95" s="583"/>
      <c r="LS95" s="583"/>
      <c r="LT95" s="583"/>
      <c r="LU95" s="583"/>
      <c r="LV95" s="583"/>
      <c r="LW95" s="583"/>
      <c r="LX95" s="583"/>
      <c r="LY95" s="583"/>
      <c r="LZ95" s="583"/>
      <c r="MA95" s="583"/>
      <c r="MB95" s="583"/>
      <c r="MC95" s="583"/>
      <c r="MD95" s="583"/>
      <c r="ME95" s="583"/>
      <c r="MF95" s="583"/>
      <c r="MG95" s="583"/>
      <c r="MH95" s="583"/>
      <c r="MI95" s="583"/>
      <c r="MJ95" s="583"/>
      <c r="MK95" s="583"/>
      <c r="ML95" s="583"/>
      <c r="MM95" s="583"/>
      <c r="MN95" s="583"/>
      <c r="MO95" s="583"/>
      <c r="MP95" s="583"/>
      <c r="MQ95" s="583"/>
      <c r="MR95" s="583"/>
      <c r="MS95" s="583"/>
      <c r="MT95" s="583"/>
      <c r="MU95" s="583"/>
      <c r="MV95" s="583"/>
      <c r="MW95" s="583"/>
      <c r="MX95" s="583"/>
      <c r="MY95" s="583"/>
      <c r="MZ95" s="583"/>
      <c r="NA95" s="583"/>
      <c r="NB95" s="583"/>
      <c r="NC95" s="583"/>
      <c r="ND95" s="583"/>
      <c r="NE95" s="583"/>
      <c r="NF95" s="583"/>
      <c r="NG95" s="583"/>
      <c r="NH95" s="583"/>
      <c r="NI95" s="583"/>
      <c r="NJ95" s="583"/>
      <c r="NK95" s="583"/>
      <c r="NL95" s="583"/>
      <c r="NM95" s="583"/>
      <c r="NN95" s="583"/>
      <c r="NO95" s="583"/>
      <c r="NP95" s="583"/>
      <c r="NQ95" s="583"/>
      <c r="NR95" s="583"/>
      <c r="NS95" s="583"/>
      <c r="NT95" s="583"/>
      <c r="NU95" s="583"/>
      <c r="NV95" s="583"/>
      <c r="NW95" s="583"/>
      <c r="NX95" s="583"/>
      <c r="NY95" s="583"/>
      <c r="NZ95" s="583"/>
      <c r="OA95" s="583"/>
      <c r="OB95" s="583"/>
      <c r="OC95" s="583"/>
      <c r="OD95" s="583"/>
      <c r="OE95" s="583"/>
      <c r="OF95" s="583"/>
      <c r="OG95" s="583"/>
      <c r="OH95" s="583"/>
      <c r="OI95" s="583"/>
      <c r="OJ95" s="583"/>
      <c r="OK95" s="583"/>
      <c r="OL95" s="583"/>
      <c r="OM95" s="583"/>
      <c r="ON95" s="583"/>
      <c r="OO95" s="583"/>
      <c r="OP95" s="583"/>
      <c r="OQ95" s="583"/>
      <c r="OR95" s="583"/>
      <c r="OS95" s="583"/>
      <c r="OT95" s="583"/>
      <c r="OU95" s="583"/>
      <c r="OV95" s="583"/>
      <c r="OW95" s="583"/>
      <c r="OX95" s="583"/>
      <c r="OY95" s="583"/>
      <c r="OZ95" s="583"/>
      <c r="PA95" s="583"/>
      <c r="PB95" s="583"/>
      <c r="PC95" s="583"/>
      <c r="PD95" s="583"/>
      <c r="PE95" s="583"/>
      <c r="PF95" s="583"/>
      <c r="PG95" s="583"/>
      <c r="PH95" s="583"/>
      <c r="PI95" s="583"/>
      <c r="PJ95" s="583"/>
      <c r="PK95" s="583"/>
      <c r="PL95" s="583"/>
      <c r="PM95" s="583"/>
      <c r="PN95" s="583"/>
      <c r="PO95" s="583"/>
      <c r="PP95" s="583"/>
      <c r="PQ95" s="583"/>
      <c r="PR95" s="583"/>
      <c r="PS95" s="583"/>
      <c r="PT95" s="583"/>
      <c r="PU95" s="583"/>
      <c r="PV95" s="583"/>
      <c r="PW95" s="583"/>
      <c r="PX95" s="583"/>
      <c r="PY95" s="583"/>
      <c r="PZ95" s="583"/>
      <c r="QA95" s="583"/>
      <c r="QB95" s="583"/>
      <c r="QC95" s="583"/>
      <c r="QD95" s="583"/>
      <c r="QE95" s="583"/>
      <c r="QF95" s="583"/>
      <c r="QG95" s="583"/>
      <c r="QH95" s="583"/>
      <c r="QI95" s="583"/>
      <c r="QJ95" s="583"/>
      <c r="QK95" s="583"/>
      <c r="QL95" s="583"/>
      <c r="QM95" s="583"/>
      <c r="QN95" s="583"/>
      <c r="QO95" s="583"/>
      <c r="QP95" s="583"/>
      <c r="QQ95" s="583"/>
      <c r="QR95" s="583"/>
      <c r="QS95" s="583"/>
      <c r="QT95" s="583"/>
      <c r="QU95" s="583"/>
      <c r="QV95" s="583"/>
      <c r="QW95" s="583"/>
      <c r="QX95" s="583"/>
      <c r="QY95" s="583"/>
      <c r="QZ95" s="583"/>
      <c r="RA95" s="583"/>
      <c r="RB95" s="583"/>
      <c r="RC95" s="583"/>
      <c r="RD95" s="583"/>
      <c r="RE95" s="583"/>
      <c r="RF95" s="583"/>
      <c r="RG95" s="583"/>
      <c r="RH95" s="583"/>
      <c r="RI95" s="583"/>
      <c r="RJ95" s="583"/>
      <c r="RK95" s="583"/>
      <c r="RL95" s="583"/>
      <c r="RM95" s="583"/>
      <c r="RN95" s="583"/>
      <c r="RO95" s="583"/>
      <c r="RP95" s="583"/>
      <c r="RQ95" s="583"/>
      <c r="RR95" s="583"/>
      <c r="RS95" s="583"/>
      <c r="RT95" s="583"/>
      <c r="RU95" s="583"/>
      <c r="RV95" s="583"/>
      <c r="RW95" s="583"/>
      <c r="RX95" s="583"/>
      <c r="RY95" s="583"/>
      <c r="RZ95" s="583"/>
      <c r="SA95" s="583"/>
      <c r="SB95" s="583"/>
      <c r="SC95" s="583"/>
      <c r="SD95" s="583"/>
      <c r="SE95" s="583"/>
      <c r="SF95" s="583"/>
      <c r="SG95" s="583"/>
      <c r="SH95" s="583"/>
      <c r="SI95" s="583"/>
      <c r="SJ95" s="583"/>
      <c r="SK95" s="583"/>
      <c r="SL95" s="583"/>
      <c r="SM95" s="583"/>
      <c r="SN95" s="583"/>
      <c r="SO95" s="583"/>
      <c r="SP95" s="583"/>
      <c r="SQ95" s="583"/>
      <c r="SR95" s="583"/>
      <c r="SS95" s="583"/>
      <c r="ST95" s="583"/>
      <c r="SU95" s="583"/>
      <c r="SV95" s="583"/>
      <c r="SW95" s="583"/>
      <c r="SX95" s="583"/>
      <c r="SY95" s="583"/>
      <c r="SZ95" s="583"/>
      <c r="TA95" s="583"/>
      <c r="TB95" s="583"/>
      <c r="TC95" s="583"/>
      <c r="TD95" s="583"/>
      <c r="TE95" s="583"/>
      <c r="TF95" s="583"/>
      <c r="TG95" s="583"/>
      <c r="TH95" s="583"/>
      <c r="TI95" s="583"/>
      <c r="TJ95" s="583"/>
      <c r="TK95" s="583"/>
      <c r="TL95" s="583"/>
      <c r="TM95" s="583"/>
      <c r="TN95" s="583"/>
      <c r="TO95" s="583"/>
      <c r="TP95" s="583"/>
      <c r="TQ95" s="583"/>
      <c r="TR95" s="583"/>
      <c r="TS95" s="583"/>
      <c r="TT95" s="583"/>
      <c r="TU95" s="583"/>
      <c r="TV95" s="583"/>
      <c r="TW95" s="583"/>
      <c r="TX95" s="583"/>
      <c r="TY95" s="583"/>
      <c r="TZ95" s="583"/>
      <c r="UA95" s="583"/>
      <c r="UB95" s="583"/>
      <c r="UC95" s="583"/>
      <c r="UD95" s="583"/>
      <c r="UE95" s="583"/>
      <c r="UF95" s="583"/>
      <c r="UG95" s="583"/>
      <c r="UH95" s="583"/>
      <c r="UI95" s="583"/>
      <c r="UJ95" s="583"/>
      <c r="UK95" s="583"/>
      <c r="UL95" s="583"/>
      <c r="UM95" s="583"/>
      <c r="UN95" s="583"/>
      <c r="UO95" s="583"/>
      <c r="UP95" s="583"/>
      <c r="UQ95" s="583"/>
      <c r="UR95" s="583"/>
      <c r="US95" s="583"/>
      <c r="UT95" s="583"/>
      <c r="UU95" s="583"/>
      <c r="UV95" s="583"/>
      <c r="UW95" s="583"/>
      <c r="UX95" s="583"/>
      <c r="UY95" s="583"/>
      <c r="UZ95" s="583"/>
      <c r="VA95" s="583"/>
      <c r="VB95" s="583"/>
      <c r="VC95" s="583"/>
      <c r="VD95" s="583"/>
      <c r="VE95" s="583"/>
      <c r="VF95" s="583"/>
      <c r="VG95" s="583"/>
      <c r="VH95" s="583"/>
      <c r="VI95" s="583"/>
      <c r="VJ95" s="583"/>
      <c r="VK95" s="583"/>
      <c r="VL95" s="583"/>
      <c r="VM95" s="583"/>
      <c r="VN95" s="583"/>
      <c r="VO95" s="583"/>
      <c r="VP95" s="583"/>
      <c r="VQ95" s="583"/>
      <c r="VR95" s="583"/>
      <c r="VS95" s="583"/>
      <c r="VT95" s="583"/>
      <c r="VU95" s="583"/>
      <c r="VV95" s="583"/>
      <c r="VW95" s="583"/>
      <c r="VX95" s="583"/>
      <c r="VY95" s="583"/>
      <c r="VZ95" s="583"/>
      <c r="WA95" s="583"/>
      <c r="WB95" s="583"/>
      <c r="WC95" s="583"/>
      <c r="WD95" s="583"/>
      <c r="WE95" s="583"/>
      <c r="WF95" s="583"/>
      <c r="WG95" s="583"/>
      <c r="WH95" s="583"/>
      <c r="WI95" s="583"/>
      <c r="WJ95" s="583"/>
      <c r="WK95" s="583"/>
      <c r="WL95" s="583"/>
      <c r="WM95" s="583"/>
      <c r="WN95" s="583"/>
      <c r="WO95" s="583"/>
      <c r="WP95" s="583"/>
      <c r="WQ95" s="583"/>
      <c r="WR95" s="583"/>
      <c r="WS95" s="583"/>
      <c r="WT95" s="583"/>
      <c r="WU95" s="583"/>
      <c r="WV95" s="583"/>
      <c r="WW95" s="583"/>
      <c r="WX95" s="583"/>
      <c r="WY95" s="583"/>
      <c r="WZ95" s="583"/>
      <c r="XA95" s="583"/>
      <c r="XB95" s="583"/>
      <c r="XC95" s="583"/>
      <c r="XD95" s="583"/>
      <c r="XE95" s="583"/>
      <c r="XF95" s="583"/>
      <c r="XG95" s="583"/>
      <c r="XH95" s="583"/>
      <c r="XI95" s="583"/>
      <c r="XJ95" s="583"/>
      <c r="XK95" s="583"/>
      <c r="XL95" s="583"/>
      <c r="XM95" s="583"/>
      <c r="XN95" s="583"/>
      <c r="XO95" s="583"/>
      <c r="XP95" s="583"/>
      <c r="XQ95" s="583"/>
      <c r="XR95" s="583"/>
      <c r="XS95" s="583"/>
      <c r="XT95" s="583"/>
      <c r="XU95" s="583"/>
      <c r="XV95" s="583"/>
      <c r="XW95" s="583"/>
      <c r="XX95" s="583"/>
      <c r="XY95" s="583"/>
      <c r="XZ95" s="583"/>
      <c r="YA95" s="583"/>
      <c r="YB95" s="583"/>
      <c r="YC95" s="583"/>
      <c r="YD95" s="583"/>
      <c r="YE95" s="583"/>
      <c r="YF95" s="583"/>
      <c r="YG95" s="583"/>
      <c r="YH95" s="583"/>
      <c r="YI95" s="583"/>
      <c r="YJ95" s="583"/>
      <c r="YK95" s="583"/>
      <c r="YL95" s="583"/>
      <c r="YM95" s="583"/>
      <c r="YN95" s="583"/>
      <c r="YO95" s="583"/>
      <c r="YP95" s="583"/>
      <c r="YQ95" s="583"/>
      <c r="YR95" s="583"/>
      <c r="YS95" s="583"/>
      <c r="YT95" s="583"/>
      <c r="YU95" s="583"/>
      <c r="YV95" s="583"/>
      <c r="YW95" s="583"/>
      <c r="YX95" s="583"/>
      <c r="YY95" s="583"/>
      <c r="YZ95" s="583"/>
      <c r="ZA95" s="583"/>
      <c r="ZB95" s="583"/>
      <c r="ZC95" s="583"/>
      <c r="ZD95" s="583"/>
      <c r="ZE95" s="583"/>
      <c r="ZF95" s="583"/>
      <c r="ZG95" s="583"/>
      <c r="ZH95" s="583"/>
      <c r="ZI95" s="583"/>
      <c r="ZJ95" s="583"/>
      <c r="ZK95" s="583"/>
      <c r="ZL95" s="583"/>
      <c r="ZM95" s="583"/>
      <c r="ZN95" s="583"/>
      <c r="ZO95" s="583"/>
      <c r="ZP95" s="583"/>
      <c r="ZQ95" s="583"/>
      <c r="ZR95" s="583"/>
      <c r="ZS95" s="583"/>
      <c r="ZT95" s="583"/>
      <c r="ZU95" s="583"/>
      <c r="ZV95" s="583"/>
      <c r="ZW95" s="583"/>
      <c r="ZX95" s="583"/>
      <c r="ZY95" s="583"/>
      <c r="ZZ95" s="583"/>
      <c r="AAA95" s="583"/>
      <c r="AAB95" s="583"/>
      <c r="AAC95" s="583"/>
      <c r="AAD95" s="583"/>
      <c r="AAE95" s="583"/>
      <c r="AAF95" s="583"/>
      <c r="AAG95" s="583"/>
      <c r="AAH95" s="583"/>
      <c r="AAI95" s="583"/>
      <c r="AAJ95" s="583"/>
      <c r="AAK95" s="583"/>
      <c r="AAL95" s="583"/>
      <c r="AAM95" s="583"/>
      <c r="AAN95" s="583"/>
      <c r="AAO95" s="583"/>
      <c r="AAP95" s="583"/>
      <c r="AAQ95" s="583"/>
      <c r="AAR95" s="583"/>
      <c r="AAS95" s="583"/>
      <c r="AAT95" s="583"/>
      <c r="AAU95" s="583"/>
      <c r="AAV95" s="583"/>
      <c r="AAW95" s="583"/>
      <c r="AAX95" s="583"/>
      <c r="AAY95" s="583"/>
      <c r="AAZ95" s="583"/>
      <c r="ABA95" s="583"/>
      <c r="ABB95" s="583"/>
      <c r="ABC95" s="583"/>
      <c r="ABD95" s="583"/>
      <c r="ABE95" s="583"/>
      <c r="ABF95" s="583"/>
      <c r="ABG95" s="583"/>
      <c r="ABH95" s="583"/>
      <c r="ABI95" s="583"/>
      <c r="ABJ95" s="583"/>
      <c r="ABK95" s="583"/>
      <c r="ABL95" s="583"/>
      <c r="ABM95" s="583"/>
      <c r="ABN95" s="583"/>
      <c r="ABO95" s="583"/>
      <c r="ABP95" s="583"/>
      <c r="ABQ95" s="583"/>
      <c r="ABR95" s="583"/>
      <c r="ABS95" s="583"/>
      <c r="ABT95" s="583"/>
      <c r="ABU95" s="583"/>
      <c r="ABV95" s="583"/>
      <c r="ABW95" s="583"/>
      <c r="ABX95" s="583"/>
      <c r="ABY95" s="583"/>
      <c r="ABZ95" s="583"/>
      <c r="ACA95" s="583"/>
      <c r="ACB95" s="583"/>
      <c r="ACC95" s="583"/>
      <c r="ACD95" s="583"/>
      <c r="ACE95" s="583"/>
      <c r="ACF95" s="583"/>
      <c r="ACG95" s="583"/>
      <c r="ACH95" s="583"/>
      <c r="ACI95" s="583"/>
      <c r="ACJ95" s="583"/>
      <c r="ACK95" s="583"/>
      <c r="ACL95" s="583"/>
      <c r="ACM95" s="583"/>
      <c r="ACN95" s="583"/>
      <c r="ACO95" s="583"/>
      <c r="ACP95" s="583"/>
      <c r="ACQ95" s="583"/>
      <c r="ACR95" s="583"/>
      <c r="ACS95" s="583"/>
      <c r="ACT95" s="583"/>
      <c r="ACU95" s="583"/>
      <c r="ACV95" s="583"/>
      <c r="ACW95" s="583"/>
      <c r="ACX95" s="583"/>
      <c r="ACY95" s="583"/>
      <c r="ACZ95" s="583"/>
      <c r="ADA95" s="583"/>
      <c r="ADB95" s="583"/>
      <c r="ADC95" s="583"/>
      <c r="ADD95" s="583"/>
      <c r="ADE95" s="583"/>
      <c r="ADF95" s="583"/>
      <c r="ADG95" s="583"/>
      <c r="ADH95" s="583"/>
      <c r="ADI95" s="583"/>
      <c r="ADJ95" s="583"/>
      <c r="ADK95" s="583"/>
      <c r="ADL95" s="583"/>
      <c r="ADM95" s="583"/>
      <c r="ADN95" s="583"/>
      <c r="ADO95" s="583"/>
      <c r="ADP95" s="583"/>
      <c r="ADQ95" s="583"/>
      <c r="ADR95" s="583"/>
      <c r="ADS95" s="583"/>
      <c r="ADT95" s="583"/>
      <c r="ADU95" s="583"/>
      <c r="ADV95" s="583"/>
      <c r="ADW95" s="583"/>
      <c r="ADX95" s="583"/>
      <c r="ADY95" s="583"/>
      <c r="ADZ95" s="583"/>
      <c r="AEA95" s="583"/>
      <c r="AEB95" s="583"/>
      <c r="AEC95" s="583"/>
      <c r="AED95" s="583"/>
      <c r="AEE95" s="583"/>
      <c r="AEF95" s="583"/>
      <c r="AEG95" s="583"/>
      <c r="AEH95" s="583"/>
      <c r="AEI95" s="583"/>
      <c r="AEJ95" s="583"/>
      <c r="AEK95" s="583"/>
      <c r="AEL95" s="583"/>
      <c r="AEM95" s="583"/>
      <c r="AEN95" s="583"/>
      <c r="AEO95" s="583"/>
      <c r="AEP95" s="583"/>
      <c r="AEQ95" s="583"/>
      <c r="AER95" s="583"/>
      <c r="AES95" s="583"/>
      <c r="AET95" s="583"/>
      <c r="AEU95" s="583"/>
      <c r="AEV95" s="583"/>
      <c r="AEW95" s="583"/>
      <c r="AEX95" s="583"/>
      <c r="AEY95" s="583"/>
      <c r="AEZ95" s="583"/>
      <c r="AFA95" s="583"/>
      <c r="AFB95" s="583"/>
      <c r="AFC95" s="583"/>
      <c r="AFD95" s="583"/>
      <c r="AFE95" s="583"/>
      <c r="AFF95" s="583"/>
      <c r="AFG95" s="583"/>
      <c r="AFH95" s="583"/>
      <c r="AFI95" s="583"/>
      <c r="AFJ95" s="583"/>
      <c r="AFK95" s="583"/>
      <c r="AFL95" s="583"/>
      <c r="AFM95" s="583"/>
      <c r="AFN95" s="583"/>
      <c r="AFO95" s="583"/>
      <c r="AFP95" s="583"/>
      <c r="AFQ95" s="583"/>
      <c r="AFR95" s="583"/>
      <c r="AFS95" s="583"/>
      <c r="AFT95" s="583"/>
      <c r="AFU95" s="583"/>
      <c r="AFV95" s="583"/>
      <c r="AFW95" s="583"/>
      <c r="AFX95" s="583"/>
      <c r="AFY95" s="583"/>
      <c r="AFZ95" s="583"/>
      <c r="AGA95" s="583"/>
      <c r="AGB95" s="583"/>
      <c r="AGC95" s="583"/>
      <c r="AGD95" s="583"/>
      <c r="AGE95" s="583"/>
      <c r="AGF95" s="583"/>
      <c r="AGG95" s="583"/>
      <c r="AGH95" s="583"/>
      <c r="AGI95" s="583"/>
      <c r="AGJ95" s="583"/>
      <c r="AGK95" s="583"/>
      <c r="AGL95" s="583"/>
      <c r="AGM95" s="583"/>
      <c r="AGN95" s="583"/>
      <c r="AGO95" s="583"/>
      <c r="AGP95" s="583"/>
      <c r="AGQ95" s="583"/>
      <c r="AGR95" s="583"/>
      <c r="AGS95" s="583"/>
      <c r="AGT95" s="583"/>
      <c r="AGU95" s="583"/>
      <c r="AGV95" s="583"/>
      <c r="AGW95" s="583"/>
      <c r="AGX95" s="583"/>
      <c r="AGY95" s="583"/>
      <c r="AGZ95" s="583"/>
      <c r="AHA95" s="583"/>
      <c r="AHB95" s="583"/>
      <c r="AHC95" s="583"/>
      <c r="AHD95" s="583"/>
      <c r="AHE95" s="583"/>
      <c r="AHF95" s="583"/>
      <c r="AHG95" s="583"/>
      <c r="AHH95" s="583"/>
      <c r="AHI95" s="583"/>
      <c r="AHJ95" s="583"/>
      <c r="AHK95" s="583"/>
      <c r="AHL95" s="583"/>
      <c r="AHM95" s="583"/>
      <c r="AHN95" s="583"/>
      <c r="AHO95" s="583"/>
      <c r="AHP95" s="583"/>
      <c r="AHQ95" s="583"/>
      <c r="AHR95" s="583"/>
      <c r="AHS95" s="583"/>
      <c r="AHT95" s="583"/>
      <c r="AHU95" s="583"/>
      <c r="AHV95" s="583"/>
      <c r="AHW95" s="583"/>
      <c r="AHX95" s="583"/>
      <c r="AHY95" s="583"/>
      <c r="AHZ95" s="583"/>
      <c r="AIA95" s="583"/>
      <c r="AIB95" s="583"/>
      <c r="AIC95" s="583"/>
      <c r="AID95" s="583"/>
      <c r="AIE95" s="583"/>
      <c r="AIF95" s="583"/>
      <c r="AIG95" s="583"/>
      <c r="AIH95" s="583"/>
      <c r="AII95" s="583"/>
      <c r="AIJ95" s="583"/>
      <c r="AIK95" s="583"/>
      <c r="AIL95" s="583"/>
      <c r="AIM95" s="583"/>
      <c r="AIN95" s="583"/>
      <c r="AIO95" s="583"/>
      <c r="AIP95" s="583"/>
      <c r="AIQ95" s="583"/>
      <c r="AIR95" s="583"/>
      <c r="AIS95" s="583"/>
      <c r="AIT95" s="583"/>
      <c r="AIU95" s="583"/>
      <c r="AIV95" s="583"/>
      <c r="AIW95" s="583"/>
      <c r="AIX95" s="583"/>
      <c r="AIY95" s="583"/>
      <c r="AIZ95" s="583"/>
      <c r="AJA95" s="583"/>
      <c r="AJB95" s="583"/>
      <c r="AJC95" s="583"/>
      <c r="AJD95" s="583"/>
      <c r="AJE95" s="583"/>
      <c r="AJF95" s="583"/>
      <c r="AJG95" s="583"/>
      <c r="AJH95" s="583"/>
      <c r="AJI95" s="583"/>
      <c r="AJJ95" s="583"/>
      <c r="AJK95" s="583"/>
      <c r="AJL95" s="583"/>
      <c r="AJM95" s="583"/>
      <c r="AJN95" s="583"/>
      <c r="AJO95" s="583"/>
      <c r="AJP95" s="583"/>
      <c r="AJQ95" s="583"/>
      <c r="AJR95" s="583"/>
      <c r="AJS95" s="583"/>
      <c r="AJT95" s="583"/>
      <c r="AJU95" s="583"/>
      <c r="AJV95" s="583"/>
      <c r="AJW95" s="583"/>
      <c r="AJX95" s="583"/>
      <c r="AJY95" s="583"/>
      <c r="AJZ95" s="583"/>
      <c r="AKA95" s="583"/>
      <c r="AKB95" s="583"/>
      <c r="AKC95" s="583"/>
      <c r="AKD95" s="583"/>
      <c r="AKE95" s="583"/>
      <c r="AKF95" s="583"/>
      <c r="AKG95" s="583"/>
      <c r="AKH95" s="583"/>
      <c r="AKI95" s="583"/>
      <c r="AKJ95" s="583"/>
      <c r="AKK95" s="583"/>
      <c r="AKL95" s="583"/>
      <c r="AKM95" s="583"/>
      <c r="AKN95" s="583"/>
      <c r="AKO95" s="583"/>
      <c r="AKP95" s="583"/>
      <c r="AKQ95" s="583"/>
      <c r="AKR95" s="583"/>
      <c r="AKS95" s="583"/>
      <c r="AKT95" s="583"/>
      <c r="AKU95" s="583"/>
      <c r="AKV95" s="583"/>
      <c r="AKW95" s="583"/>
      <c r="AKX95" s="583"/>
      <c r="AKY95" s="583"/>
      <c r="AKZ95" s="583"/>
      <c r="ALA95" s="583"/>
      <c r="ALB95" s="583"/>
      <c r="ALC95" s="583"/>
      <c r="ALD95" s="583"/>
      <c r="ALE95" s="583"/>
      <c r="ALF95" s="583"/>
      <c r="ALG95" s="583"/>
      <c r="ALH95" s="583"/>
      <c r="ALI95" s="583"/>
      <c r="ALJ95" s="583"/>
      <c r="ALK95" s="583"/>
      <c r="ALL95" s="583"/>
      <c r="ALM95" s="583"/>
      <c r="ALN95" s="583"/>
      <c r="ALO95" s="583"/>
      <c r="ALP95" s="583"/>
      <c r="ALQ95" s="583"/>
      <c r="ALR95" s="583"/>
      <c r="ALS95" s="583"/>
      <c r="ALT95" s="583"/>
      <c r="ALU95" s="583"/>
      <c r="ALV95" s="583"/>
      <c r="ALW95" s="583"/>
      <c r="ALX95" s="583"/>
      <c r="ALY95" s="583"/>
      <c r="ALZ95" s="583"/>
      <c r="AMA95" s="583"/>
      <c r="AMB95" s="583"/>
      <c r="AMC95" s="583"/>
      <c r="AMD95" s="583"/>
      <c r="AME95" s="583"/>
      <c r="AMF95" s="583"/>
      <c r="AMG95" s="583"/>
      <c r="AMH95" s="583"/>
      <c r="AMI95" s="583"/>
      <c r="AMJ95" s="583"/>
      <c r="AMK95" s="583"/>
      <c r="AML95" s="583"/>
      <c r="AMM95" s="583"/>
      <c r="AMN95" s="583"/>
    </row>
    <row r="96" spans="1:1028" ht="30.75">
      <c r="A96" s="586" t="s">
        <v>523</v>
      </c>
      <c r="B96" s="378" t="s">
        <v>31</v>
      </c>
      <c r="C96" s="606" t="s">
        <v>524</v>
      </c>
      <c r="D96" s="592" t="s">
        <v>279</v>
      </c>
      <c r="E96" s="348">
        <f t="shared" si="3"/>
        <v>12</v>
      </c>
      <c r="F96" s="348"/>
      <c r="G96" s="347">
        <v>12</v>
      </c>
      <c r="H96" s="433"/>
      <c r="I96" s="433"/>
      <c r="J96" s="433"/>
      <c r="K96" s="433"/>
      <c r="L96" s="433"/>
      <c r="M96" s="433"/>
      <c r="N96" s="378">
        <v>0.25</v>
      </c>
      <c r="O96" s="433"/>
      <c r="P96" s="433"/>
      <c r="Q96" s="433"/>
      <c r="R96" s="378"/>
      <c r="S96" s="378" t="s">
        <v>29</v>
      </c>
      <c r="T96" s="433" t="s">
        <v>342</v>
      </c>
      <c r="U96" s="378"/>
      <c r="V96" s="583"/>
      <c r="W96" s="583"/>
      <c r="X96" s="583"/>
      <c r="Y96" s="583"/>
      <c r="Z96" s="583"/>
      <c r="AA96" s="583"/>
      <c r="AB96" s="583"/>
      <c r="AC96" s="583"/>
      <c r="AD96" s="583"/>
      <c r="AE96" s="583"/>
      <c r="AF96" s="583"/>
      <c r="AG96" s="583"/>
      <c r="AH96" s="583"/>
      <c r="AI96" s="583"/>
      <c r="AJ96" s="583"/>
      <c r="AK96" s="583"/>
      <c r="AL96" s="583"/>
      <c r="AM96" s="583"/>
      <c r="AN96" s="583"/>
      <c r="AO96" s="583"/>
      <c r="AP96" s="583"/>
      <c r="AQ96" s="583"/>
      <c r="AR96" s="583"/>
      <c r="AS96" s="583"/>
      <c r="AT96" s="583"/>
      <c r="AU96" s="583"/>
      <c r="AV96" s="583"/>
      <c r="AW96" s="583"/>
      <c r="AX96" s="583"/>
      <c r="AY96" s="583"/>
      <c r="AZ96" s="583"/>
      <c r="BA96" s="583"/>
      <c r="BB96" s="583"/>
      <c r="BC96" s="583"/>
      <c r="BD96" s="583"/>
      <c r="BE96" s="583"/>
      <c r="BF96" s="583"/>
      <c r="BG96" s="583"/>
      <c r="BH96" s="583"/>
      <c r="BI96" s="583"/>
      <c r="BJ96" s="583"/>
      <c r="BK96" s="583"/>
      <c r="BL96" s="583"/>
      <c r="BM96" s="583"/>
      <c r="BN96" s="583"/>
      <c r="BO96" s="583"/>
      <c r="BP96" s="583"/>
      <c r="BQ96" s="583"/>
      <c r="BR96" s="583"/>
      <c r="BS96" s="583"/>
      <c r="BT96" s="583"/>
      <c r="BU96" s="583"/>
      <c r="BV96" s="583"/>
      <c r="BW96" s="583"/>
      <c r="BX96" s="583"/>
      <c r="BY96" s="583"/>
      <c r="BZ96" s="583"/>
      <c r="CA96" s="583"/>
      <c r="CB96" s="583"/>
      <c r="CC96" s="583"/>
      <c r="CD96" s="583"/>
      <c r="CE96" s="583"/>
      <c r="CF96" s="583"/>
      <c r="CG96" s="583"/>
      <c r="CH96" s="583"/>
      <c r="CI96" s="583"/>
      <c r="CJ96" s="583"/>
      <c r="CK96" s="583"/>
      <c r="CL96" s="583"/>
      <c r="CM96" s="583"/>
      <c r="CN96" s="583"/>
      <c r="CO96" s="583"/>
      <c r="CP96" s="583"/>
      <c r="CQ96" s="583"/>
      <c r="CR96" s="583"/>
      <c r="CS96" s="583"/>
      <c r="CT96" s="583"/>
      <c r="CU96" s="583"/>
      <c r="CV96" s="583"/>
      <c r="CW96" s="583"/>
      <c r="CX96" s="583"/>
      <c r="CY96" s="583"/>
      <c r="CZ96" s="583"/>
      <c r="DA96" s="583"/>
      <c r="DB96" s="583"/>
      <c r="DC96" s="583"/>
      <c r="DD96" s="583"/>
      <c r="DE96" s="583"/>
      <c r="DF96" s="583"/>
      <c r="DG96" s="583"/>
      <c r="DH96" s="583"/>
      <c r="DI96" s="583"/>
      <c r="DJ96" s="583"/>
      <c r="DK96" s="583"/>
      <c r="DL96" s="583"/>
      <c r="DM96" s="583"/>
      <c r="DN96" s="583"/>
      <c r="DO96" s="583"/>
      <c r="DP96" s="583"/>
      <c r="DQ96" s="583"/>
      <c r="DR96" s="583"/>
      <c r="DS96" s="583"/>
      <c r="DT96" s="583"/>
      <c r="DU96" s="583"/>
      <c r="DV96" s="583"/>
      <c r="DW96" s="583"/>
      <c r="DX96" s="583"/>
      <c r="DY96" s="583"/>
      <c r="DZ96" s="583"/>
      <c r="EA96" s="583"/>
      <c r="EB96" s="583"/>
      <c r="EC96" s="583"/>
      <c r="ED96" s="583"/>
      <c r="EE96" s="583"/>
      <c r="EF96" s="583"/>
      <c r="EG96" s="583"/>
      <c r="EH96" s="583"/>
      <c r="EI96" s="583"/>
      <c r="EJ96" s="583"/>
      <c r="EK96" s="583"/>
      <c r="EL96" s="583"/>
      <c r="EM96" s="583"/>
      <c r="EN96" s="583"/>
      <c r="EO96" s="583"/>
      <c r="EP96" s="583"/>
      <c r="EQ96" s="583"/>
      <c r="ER96" s="583"/>
      <c r="ES96" s="583"/>
      <c r="ET96" s="583"/>
      <c r="EU96" s="583"/>
      <c r="EV96" s="583"/>
      <c r="EW96" s="583"/>
      <c r="EX96" s="583"/>
      <c r="EY96" s="583"/>
      <c r="EZ96" s="583"/>
      <c r="FA96" s="583"/>
      <c r="FB96" s="583"/>
      <c r="FC96" s="583"/>
      <c r="FD96" s="583"/>
      <c r="FE96" s="583"/>
      <c r="FF96" s="583"/>
      <c r="FG96" s="583"/>
      <c r="FH96" s="583"/>
      <c r="FI96" s="583"/>
      <c r="FJ96" s="583"/>
      <c r="FK96" s="583"/>
      <c r="FL96" s="583"/>
      <c r="FM96" s="583"/>
      <c r="FN96" s="583"/>
      <c r="FO96" s="583"/>
      <c r="FP96" s="583"/>
      <c r="FQ96" s="583"/>
      <c r="FR96" s="583"/>
      <c r="FS96" s="583"/>
      <c r="FT96" s="583"/>
      <c r="FU96" s="583"/>
      <c r="FV96" s="583"/>
      <c r="FW96" s="583"/>
      <c r="FX96" s="583"/>
      <c r="FY96" s="583"/>
      <c r="FZ96" s="583"/>
      <c r="GA96" s="583"/>
      <c r="GB96" s="583"/>
      <c r="GC96" s="583"/>
      <c r="GD96" s="583"/>
      <c r="GE96" s="583"/>
      <c r="GF96" s="583"/>
      <c r="GG96" s="583"/>
      <c r="GH96" s="583"/>
      <c r="GI96" s="583"/>
      <c r="GJ96" s="583"/>
      <c r="GK96" s="583"/>
      <c r="GL96" s="583"/>
      <c r="GM96" s="583"/>
      <c r="GN96" s="583"/>
      <c r="GO96" s="583"/>
      <c r="GP96" s="583"/>
      <c r="GQ96" s="583"/>
      <c r="GR96" s="583"/>
      <c r="GS96" s="583"/>
      <c r="GT96" s="583"/>
      <c r="GU96" s="583"/>
      <c r="GV96" s="583"/>
      <c r="GW96" s="583"/>
      <c r="GX96" s="583"/>
      <c r="GY96" s="583"/>
      <c r="GZ96" s="583"/>
      <c r="HA96" s="583"/>
      <c r="HB96" s="583"/>
      <c r="HC96" s="583"/>
      <c r="HD96" s="583"/>
      <c r="HE96" s="583"/>
      <c r="HF96" s="583"/>
      <c r="HG96" s="583"/>
      <c r="HH96" s="583"/>
      <c r="HI96" s="583"/>
      <c r="HJ96" s="583"/>
      <c r="HK96" s="583"/>
      <c r="HL96" s="583"/>
      <c r="HM96" s="583"/>
      <c r="HN96" s="583"/>
      <c r="HO96" s="583"/>
      <c r="HP96" s="583"/>
      <c r="HQ96" s="583"/>
      <c r="HR96" s="583"/>
      <c r="HS96" s="583"/>
      <c r="HT96" s="583"/>
      <c r="HU96" s="583"/>
      <c r="HV96" s="583"/>
      <c r="HW96" s="583"/>
      <c r="HX96" s="583"/>
      <c r="HY96" s="583"/>
      <c r="HZ96" s="583"/>
      <c r="IA96" s="583"/>
      <c r="IB96" s="583"/>
      <c r="IC96" s="583"/>
      <c r="ID96" s="583"/>
      <c r="IE96" s="583"/>
      <c r="IF96" s="583"/>
      <c r="IG96" s="583"/>
      <c r="IH96" s="583"/>
      <c r="II96" s="583"/>
      <c r="IJ96" s="583"/>
      <c r="IK96" s="583"/>
      <c r="IL96" s="583"/>
      <c r="IM96" s="583"/>
      <c r="IN96" s="583"/>
      <c r="IO96" s="583"/>
      <c r="IP96" s="583"/>
      <c r="IQ96" s="583"/>
      <c r="IR96" s="583"/>
      <c r="IS96" s="583"/>
      <c r="IT96" s="583"/>
      <c r="IU96" s="583"/>
      <c r="IV96" s="583"/>
      <c r="IW96" s="583"/>
      <c r="IX96" s="583"/>
      <c r="IY96" s="583"/>
      <c r="IZ96" s="583"/>
      <c r="JA96" s="583"/>
      <c r="JB96" s="583"/>
      <c r="JC96" s="583"/>
      <c r="JD96" s="583"/>
      <c r="JE96" s="583"/>
      <c r="JF96" s="583"/>
      <c r="JG96" s="583"/>
      <c r="JH96" s="583"/>
      <c r="JI96" s="583"/>
      <c r="JJ96" s="583"/>
      <c r="JK96" s="583"/>
      <c r="JL96" s="583"/>
      <c r="JM96" s="583"/>
      <c r="JN96" s="583"/>
      <c r="JO96" s="583"/>
      <c r="JP96" s="583"/>
      <c r="JQ96" s="583"/>
      <c r="JR96" s="583"/>
      <c r="JS96" s="583"/>
      <c r="JT96" s="583"/>
      <c r="JU96" s="583"/>
      <c r="JV96" s="583"/>
      <c r="JW96" s="583"/>
      <c r="JX96" s="583"/>
      <c r="JY96" s="583"/>
      <c r="JZ96" s="583"/>
      <c r="KA96" s="583"/>
      <c r="KB96" s="583"/>
      <c r="KC96" s="583"/>
      <c r="KD96" s="583"/>
      <c r="KE96" s="583"/>
      <c r="KF96" s="583"/>
      <c r="KG96" s="583"/>
      <c r="KH96" s="583"/>
      <c r="KI96" s="583"/>
      <c r="KJ96" s="583"/>
      <c r="KK96" s="583"/>
      <c r="KL96" s="583"/>
      <c r="KM96" s="583"/>
      <c r="KN96" s="583"/>
      <c r="KO96" s="583"/>
      <c r="KP96" s="583"/>
      <c r="KQ96" s="583"/>
      <c r="KR96" s="583"/>
      <c r="KS96" s="583"/>
      <c r="KT96" s="583"/>
      <c r="KU96" s="583"/>
      <c r="KV96" s="583"/>
      <c r="KW96" s="583"/>
      <c r="KX96" s="583"/>
      <c r="KY96" s="583"/>
      <c r="KZ96" s="583"/>
      <c r="LA96" s="583"/>
      <c r="LB96" s="583"/>
      <c r="LC96" s="583"/>
      <c r="LD96" s="583"/>
      <c r="LE96" s="583"/>
      <c r="LF96" s="583"/>
      <c r="LG96" s="583"/>
      <c r="LH96" s="583"/>
      <c r="LI96" s="583"/>
      <c r="LJ96" s="583"/>
      <c r="LK96" s="583"/>
      <c r="LL96" s="583"/>
      <c r="LM96" s="583"/>
      <c r="LN96" s="583"/>
      <c r="LO96" s="583"/>
      <c r="LP96" s="583"/>
      <c r="LQ96" s="583"/>
      <c r="LR96" s="583"/>
      <c r="LS96" s="583"/>
      <c r="LT96" s="583"/>
      <c r="LU96" s="583"/>
      <c r="LV96" s="583"/>
      <c r="LW96" s="583"/>
      <c r="LX96" s="583"/>
      <c r="LY96" s="583"/>
      <c r="LZ96" s="583"/>
      <c r="MA96" s="583"/>
      <c r="MB96" s="583"/>
      <c r="MC96" s="583"/>
      <c r="MD96" s="583"/>
      <c r="ME96" s="583"/>
      <c r="MF96" s="583"/>
      <c r="MG96" s="583"/>
      <c r="MH96" s="583"/>
      <c r="MI96" s="583"/>
      <c r="MJ96" s="583"/>
      <c r="MK96" s="583"/>
      <c r="ML96" s="583"/>
      <c r="MM96" s="583"/>
      <c r="MN96" s="583"/>
      <c r="MO96" s="583"/>
      <c r="MP96" s="583"/>
      <c r="MQ96" s="583"/>
      <c r="MR96" s="583"/>
      <c r="MS96" s="583"/>
      <c r="MT96" s="583"/>
      <c r="MU96" s="583"/>
      <c r="MV96" s="583"/>
      <c r="MW96" s="583"/>
      <c r="MX96" s="583"/>
      <c r="MY96" s="583"/>
      <c r="MZ96" s="583"/>
      <c r="NA96" s="583"/>
      <c r="NB96" s="583"/>
      <c r="NC96" s="583"/>
      <c r="ND96" s="583"/>
      <c r="NE96" s="583"/>
      <c r="NF96" s="583"/>
      <c r="NG96" s="583"/>
      <c r="NH96" s="583"/>
      <c r="NI96" s="583"/>
      <c r="NJ96" s="583"/>
      <c r="NK96" s="583"/>
      <c r="NL96" s="583"/>
      <c r="NM96" s="583"/>
      <c r="NN96" s="583"/>
      <c r="NO96" s="583"/>
      <c r="NP96" s="583"/>
      <c r="NQ96" s="583"/>
      <c r="NR96" s="583"/>
      <c r="NS96" s="583"/>
      <c r="NT96" s="583"/>
      <c r="NU96" s="583"/>
      <c r="NV96" s="583"/>
      <c r="NW96" s="583"/>
      <c r="NX96" s="583"/>
      <c r="NY96" s="583"/>
      <c r="NZ96" s="583"/>
      <c r="OA96" s="583"/>
      <c r="OB96" s="583"/>
      <c r="OC96" s="583"/>
      <c r="OD96" s="583"/>
      <c r="OE96" s="583"/>
      <c r="OF96" s="583"/>
      <c r="OG96" s="583"/>
      <c r="OH96" s="583"/>
      <c r="OI96" s="583"/>
      <c r="OJ96" s="583"/>
      <c r="OK96" s="583"/>
      <c r="OL96" s="583"/>
      <c r="OM96" s="583"/>
      <c r="ON96" s="583"/>
      <c r="OO96" s="583"/>
      <c r="OP96" s="583"/>
      <c r="OQ96" s="583"/>
      <c r="OR96" s="583"/>
      <c r="OS96" s="583"/>
      <c r="OT96" s="583"/>
      <c r="OU96" s="583"/>
      <c r="OV96" s="583"/>
      <c r="OW96" s="583"/>
      <c r="OX96" s="583"/>
      <c r="OY96" s="583"/>
      <c r="OZ96" s="583"/>
      <c r="PA96" s="583"/>
      <c r="PB96" s="583"/>
      <c r="PC96" s="583"/>
      <c r="PD96" s="583"/>
      <c r="PE96" s="583"/>
      <c r="PF96" s="583"/>
      <c r="PG96" s="583"/>
      <c r="PH96" s="583"/>
      <c r="PI96" s="583"/>
      <c r="PJ96" s="583"/>
      <c r="PK96" s="583"/>
      <c r="PL96" s="583"/>
      <c r="PM96" s="583"/>
      <c r="PN96" s="583"/>
      <c r="PO96" s="583"/>
      <c r="PP96" s="583"/>
      <c r="PQ96" s="583"/>
      <c r="PR96" s="583"/>
      <c r="PS96" s="583"/>
      <c r="PT96" s="583"/>
      <c r="PU96" s="583"/>
      <c r="PV96" s="583"/>
      <c r="PW96" s="583"/>
      <c r="PX96" s="583"/>
      <c r="PY96" s="583"/>
      <c r="PZ96" s="583"/>
      <c r="QA96" s="583"/>
      <c r="QB96" s="583"/>
      <c r="QC96" s="583"/>
      <c r="QD96" s="583"/>
      <c r="QE96" s="583"/>
      <c r="QF96" s="583"/>
      <c r="QG96" s="583"/>
      <c r="QH96" s="583"/>
      <c r="QI96" s="583"/>
      <c r="QJ96" s="583"/>
      <c r="QK96" s="583"/>
      <c r="QL96" s="583"/>
      <c r="QM96" s="583"/>
      <c r="QN96" s="583"/>
      <c r="QO96" s="583"/>
      <c r="QP96" s="583"/>
      <c r="QQ96" s="583"/>
      <c r="QR96" s="583"/>
      <c r="QS96" s="583"/>
      <c r="QT96" s="583"/>
      <c r="QU96" s="583"/>
      <c r="QV96" s="583"/>
      <c r="QW96" s="583"/>
      <c r="QX96" s="583"/>
      <c r="QY96" s="583"/>
      <c r="QZ96" s="583"/>
      <c r="RA96" s="583"/>
      <c r="RB96" s="583"/>
      <c r="RC96" s="583"/>
      <c r="RD96" s="583"/>
      <c r="RE96" s="583"/>
      <c r="RF96" s="583"/>
      <c r="RG96" s="583"/>
      <c r="RH96" s="583"/>
      <c r="RI96" s="583"/>
      <c r="RJ96" s="583"/>
      <c r="RK96" s="583"/>
      <c r="RL96" s="583"/>
      <c r="RM96" s="583"/>
      <c r="RN96" s="583"/>
      <c r="RO96" s="583"/>
      <c r="RP96" s="583"/>
      <c r="RQ96" s="583"/>
      <c r="RR96" s="583"/>
      <c r="RS96" s="583"/>
      <c r="RT96" s="583"/>
      <c r="RU96" s="583"/>
      <c r="RV96" s="583"/>
      <c r="RW96" s="583"/>
      <c r="RX96" s="583"/>
      <c r="RY96" s="583"/>
      <c r="RZ96" s="583"/>
      <c r="SA96" s="583"/>
      <c r="SB96" s="583"/>
      <c r="SC96" s="583"/>
      <c r="SD96" s="583"/>
      <c r="SE96" s="583"/>
      <c r="SF96" s="583"/>
      <c r="SG96" s="583"/>
      <c r="SH96" s="583"/>
      <c r="SI96" s="583"/>
      <c r="SJ96" s="583"/>
      <c r="SK96" s="583"/>
      <c r="SL96" s="583"/>
      <c r="SM96" s="583"/>
      <c r="SN96" s="583"/>
      <c r="SO96" s="583"/>
      <c r="SP96" s="583"/>
      <c r="SQ96" s="583"/>
      <c r="SR96" s="583"/>
      <c r="SS96" s="583"/>
      <c r="ST96" s="583"/>
      <c r="SU96" s="583"/>
      <c r="SV96" s="583"/>
      <c r="SW96" s="583"/>
      <c r="SX96" s="583"/>
      <c r="SY96" s="583"/>
      <c r="SZ96" s="583"/>
      <c r="TA96" s="583"/>
      <c r="TB96" s="583"/>
      <c r="TC96" s="583"/>
      <c r="TD96" s="583"/>
      <c r="TE96" s="583"/>
      <c r="TF96" s="583"/>
      <c r="TG96" s="583"/>
      <c r="TH96" s="583"/>
      <c r="TI96" s="583"/>
      <c r="TJ96" s="583"/>
      <c r="TK96" s="583"/>
      <c r="TL96" s="583"/>
      <c r="TM96" s="583"/>
      <c r="TN96" s="583"/>
      <c r="TO96" s="583"/>
      <c r="TP96" s="583"/>
      <c r="TQ96" s="583"/>
      <c r="TR96" s="583"/>
      <c r="TS96" s="583"/>
      <c r="TT96" s="583"/>
      <c r="TU96" s="583"/>
      <c r="TV96" s="583"/>
      <c r="TW96" s="583"/>
      <c r="TX96" s="583"/>
      <c r="TY96" s="583"/>
      <c r="TZ96" s="583"/>
      <c r="UA96" s="583"/>
      <c r="UB96" s="583"/>
      <c r="UC96" s="583"/>
      <c r="UD96" s="583"/>
      <c r="UE96" s="583"/>
      <c r="UF96" s="583"/>
      <c r="UG96" s="583"/>
      <c r="UH96" s="583"/>
      <c r="UI96" s="583"/>
      <c r="UJ96" s="583"/>
      <c r="UK96" s="583"/>
      <c r="UL96" s="583"/>
      <c r="UM96" s="583"/>
      <c r="UN96" s="583"/>
      <c r="UO96" s="583"/>
      <c r="UP96" s="583"/>
      <c r="UQ96" s="583"/>
      <c r="UR96" s="583"/>
      <c r="US96" s="583"/>
      <c r="UT96" s="583"/>
      <c r="UU96" s="583"/>
      <c r="UV96" s="583"/>
      <c r="UW96" s="583"/>
      <c r="UX96" s="583"/>
      <c r="UY96" s="583"/>
      <c r="UZ96" s="583"/>
      <c r="VA96" s="583"/>
      <c r="VB96" s="583"/>
      <c r="VC96" s="583"/>
      <c r="VD96" s="583"/>
      <c r="VE96" s="583"/>
      <c r="VF96" s="583"/>
      <c r="VG96" s="583"/>
      <c r="VH96" s="583"/>
      <c r="VI96" s="583"/>
      <c r="VJ96" s="583"/>
      <c r="VK96" s="583"/>
      <c r="VL96" s="583"/>
      <c r="VM96" s="583"/>
      <c r="VN96" s="583"/>
      <c r="VO96" s="583"/>
      <c r="VP96" s="583"/>
      <c r="VQ96" s="583"/>
      <c r="VR96" s="583"/>
      <c r="VS96" s="583"/>
      <c r="VT96" s="583"/>
      <c r="VU96" s="583"/>
      <c r="VV96" s="583"/>
      <c r="VW96" s="583"/>
      <c r="VX96" s="583"/>
      <c r="VY96" s="583"/>
      <c r="VZ96" s="583"/>
      <c r="WA96" s="583"/>
      <c r="WB96" s="583"/>
      <c r="WC96" s="583"/>
      <c r="WD96" s="583"/>
      <c r="WE96" s="583"/>
      <c r="WF96" s="583"/>
      <c r="WG96" s="583"/>
      <c r="WH96" s="583"/>
      <c r="WI96" s="583"/>
      <c r="WJ96" s="583"/>
      <c r="WK96" s="583"/>
      <c r="WL96" s="583"/>
      <c r="WM96" s="583"/>
      <c r="WN96" s="583"/>
      <c r="WO96" s="583"/>
      <c r="WP96" s="583"/>
      <c r="WQ96" s="583"/>
      <c r="WR96" s="583"/>
      <c r="WS96" s="583"/>
      <c r="WT96" s="583"/>
      <c r="WU96" s="583"/>
      <c r="WV96" s="583"/>
      <c r="WW96" s="583"/>
      <c r="WX96" s="583"/>
      <c r="WY96" s="583"/>
      <c r="WZ96" s="583"/>
      <c r="XA96" s="583"/>
      <c r="XB96" s="583"/>
      <c r="XC96" s="583"/>
      <c r="XD96" s="583"/>
      <c r="XE96" s="583"/>
      <c r="XF96" s="583"/>
      <c r="XG96" s="583"/>
      <c r="XH96" s="583"/>
      <c r="XI96" s="583"/>
      <c r="XJ96" s="583"/>
      <c r="XK96" s="583"/>
      <c r="XL96" s="583"/>
      <c r="XM96" s="583"/>
      <c r="XN96" s="583"/>
      <c r="XO96" s="583"/>
      <c r="XP96" s="583"/>
      <c r="XQ96" s="583"/>
      <c r="XR96" s="583"/>
      <c r="XS96" s="583"/>
      <c r="XT96" s="583"/>
      <c r="XU96" s="583"/>
      <c r="XV96" s="583"/>
      <c r="XW96" s="583"/>
      <c r="XX96" s="583"/>
      <c r="XY96" s="583"/>
      <c r="XZ96" s="583"/>
      <c r="YA96" s="583"/>
      <c r="YB96" s="583"/>
      <c r="YC96" s="583"/>
      <c r="YD96" s="583"/>
      <c r="YE96" s="583"/>
      <c r="YF96" s="583"/>
      <c r="YG96" s="583"/>
      <c r="YH96" s="583"/>
      <c r="YI96" s="583"/>
      <c r="YJ96" s="583"/>
      <c r="YK96" s="583"/>
      <c r="YL96" s="583"/>
      <c r="YM96" s="583"/>
      <c r="YN96" s="583"/>
      <c r="YO96" s="583"/>
      <c r="YP96" s="583"/>
      <c r="YQ96" s="583"/>
      <c r="YR96" s="583"/>
      <c r="YS96" s="583"/>
      <c r="YT96" s="583"/>
      <c r="YU96" s="583"/>
      <c r="YV96" s="583"/>
      <c r="YW96" s="583"/>
      <c r="YX96" s="583"/>
      <c r="YY96" s="583"/>
      <c r="YZ96" s="583"/>
      <c r="ZA96" s="583"/>
      <c r="ZB96" s="583"/>
      <c r="ZC96" s="583"/>
      <c r="ZD96" s="583"/>
      <c r="ZE96" s="583"/>
      <c r="ZF96" s="583"/>
      <c r="ZG96" s="583"/>
      <c r="ZH96" s="583"/>
      <c r="ZI96" s="583"/>
      <c r="ZJ96" s="583"/>
      <c r="ZK96" s="583"/>
      <c r="ZL96" s="583"/>
      <c r="ZM96" s="583"/>
      <c r="ZN96" s="583"/>
      <c r="ZO96" s="583"/>
      <c r="ZP96" s="583"/>
      <c r="ZQ96" s="583"/>
      <c r="ZR96" s="583"/>
      <c r="ZS96" s="583"/>
      <c r="ZT96" s="583"/>
      <c r="ZU96" s="583"/>
      <c r="ZV96" s="583"/>
      <c r="ZW96" s="583"/>
      <c r="ZX96" s="583"/>
      <c r="ZY96" s="583"/>
      <c r="ZZ96" s="583"/>
      <c r="AAA96" s="583"/>
      <c r="AAB96" s="583"/>
      <c r="AAC96" s="583"/>
      <c r="AAD96" s="583"/>
      <c r="AAE96" s="583"/>
      <c r="AAF96" s="583"/>
      <c r="AAG96" s="583"/>
      <c r="AAH96" s="583"/>
      <c r="AAI96" s="583"/>
      <c r="AAJ96" s="583"/>
      <c r="AAK96" s="583"/>
      <c r="AAL96" s="583"/>
      <c r="AAM96" s="583"/>
      <c r="AAN96" s="583"/>
      <c r="AAO96" s="583"/>
      <c r="AAP96" s="583"/>
      <c r="AAQ96" s="583"/>
      <c r="AAR96" s="583"/>
      <c r="AAS96" s="583"/>
      <c r="AAT96" s="583"/>
      <c r="AAU96" s="583"/>
      <c r="AAV96" s="583"/>
      <c r="AAW96" s="583"/>
      <c r="AAX96" s="583"/>
      <c r="AAY96" s="583"/>
      <c r="AAZ96" s="583"/>
      <c r="ABA96" s="583"/>
      <c r="ABB96" s="583"/>
      <c r="ABC96" s="583"/>
      <c r="ABD96" s="583"/>
      <c r="ABE96" s="583"/>
      <c r="ABF96" s="583"/>
      <c r="ABG96" s="583"/>
      <c r="ABH96" s="583"/>
      <c r="ABI96" s="583"/>
      <c r="ABJ96" s="583"/>
      <c r="ABK96" s="583"/>
      <c r="ABL96" s="583"/>
      <c r="ABM96" s="583"/>
      <c r="ABN96" s="583"/>
      <c r="ABO96" s="583"/>
      <c r="ABP96" s="583"/>
      <c r="ABQ96" s="583"/>
      <c r="ABR96" s="583"/>
      <c r="ABS96" s="583"/>
      <c r="ABT96" s="583"/>
      <c r="ABU96" s="583"/>
      <c r="ABV96" s="583"/>
      <c r="ABW96" s="583"/>
      <c r="ABX96" s="583"/>
      <c r="ABY96" s="583"/>
      <c r="ABZ96" s="583"/>
      <c r="ACA96" s="583"/>
      <c r="ACB96" s="583"/>
      <c r="ACC96" s="583"/>
      <c r="ACD96" s="583"/>
      <c r="ACE96" s="583"/>
      <c r="ACF96" s="583"/>
      <c r="ACG96" s="583"/>
      <c r="ACH96" s="583"/>
      <c r="ACI96" s="583"/>
      <c r="ACJ96" s="583"/>
      <c r="ACK96" s="583"/>
      <c r="ACL96" s="583"/>
      <c r="ACM96" s="583"/>
      <c r="ACN96" s="583"/>
      <c r="ACO96" s="583"/>
      <c r="ACP96" s="583"/>
      <c r="ACQ96" s="583"/>
      <c r="ACR96" s="583"/>
      <c r="ACS96" s="583"/>
      <c r="ACT96" s="583"/>
      <c r="ACU96" s="583"/>
      <c r="ACV96" s="583"/>
      <c r="ACW96" s="583"/>
      <c r="ACX96" s="583"/>
      <c r="ACY96" s="583"/>
      <c r="ACZ96" s="583"/>
      <c r="ADA96" s="583"/>
      <c r="ADB96" s="583"/>
      <c r="ADC96" s="583"/>
      <c r="ADD96" s="583"/>
      <c r="ADE96" s="583"/>
      <c r="ADF96" s="583"/>
      <c r="ADG96" s="583"/>
      <c r="ADH96" s="583"/>
      <c r="ADI96" s="583"/>
      <c r="ADJ96" s="583"/>
      <c r="ADK96" s="583"/>
      <c r="ADL96" s="583"/>
      <c r="ADM96" s="583"/>
      <c r="ADN96" s="583"/>
      <c r="ADO96" s="583"/>
      <c r="ADP96" s="583"/>
      <c r="ADQ96" s="583"/>
      <c r="ADR96" s="583"/>
      <c r="ADS96" s="583"/>
      <c r="ADT96" s="583"/>
      <c r="ADU96" s="583"/>
      <c r="ADV96" s="583"/>
      <c r="ADW96" s="583"/>
      <c r="ADX96" s="583"/>
      <c r="ADY96" s="583"/>
      <c r="ADZ96" s="583"/>
      <c r="AEA96" s="583"/>
      <c r="AEB96" s="583"/>
      <c r="AEC96" s="583"/>
      <c r="AED96" s="583"/>
      <c r="AEE96" s="583"/>
      <c r="AEF96" s="583"/>
      <c r="AEG96" s="583"/>
      <c r="AEH96" s="583"/>
      <c r="AEI96" s="583"/>
      <c r="AEJ96" s="583"/>
      <c r="AEK96" s="583"/>
      <c r="AEL96" s="583"/>
      <c r="AEM96" s="583"/>
      <c r="AEN96" s="583"/>
      <c r="AEO96" s="583"/>
      <c r="AEP96" s="583"/>
      <c r="AEQ96" s="583"/>
      <c r="AER96" s="583"/>
      <c r="AES96" s="583"/>
      <c r="AET96" s="583"/>
      <c r="AEU96" s="583"/>
      <c r="AEV96" s="583"/>
      <c r="AEW96" s="583"/>
      <c r="AEX96" s="583"/>
      <c r="AEY96" s="583"/>
      <c r="AEZ96" s="583"/>
      <c r="AFA96" s="583"/>
      <c r="AFB96" s="583"/>
      <c r="AFC96" s="583"/>
      <c r="AFD96" s="583"/>
      <c r="AFE96" s="583"/>
      <c r="AFF96" s="583"/>
      <c r="AFG96" s="583"/>
      <c r="AFH96" s="583"/>
      <c r="AFI96" s="583"/>
      <c r="AFJ96" s="583"/>
      <c r="AFK96" s="583"/>
      <c r="AFL96" s="583"/>
      <c r="AFM96" s="583"/>
      <c r="AFN96" s="583"/>
      <c r="AFO96" s="583"/>
      <c r="AFP96" s="583"/>
      <c r="AFQ96" s="583"/>
      <c r="AFR96" s="583"/>
      <c r="AFS96" s="583"/>
      <c r="AFT96" s="583"/>
      <c r="AFU96" s="583"/>
      <c r="AFV96" s="583"/>
      <c r="AFW96" s="583"/>
      <c r="AFX96" s="583"/>
      <c r="AFY96" s="583"/>
      <c r="AFZ96" s="583"/>
      <c r="AGA96" s="583"/>
      <c r="AGB96" s="583"/>
      <c r="AGC96" s="583"/>
      <c r="AGD96" s="583"/>
      <c r="AGE96" s="583"/>
      <c r="AGF96" s="583"/>
      <c r="AGG96" s="583"/>
      <c r="AGH96" s="583"/>
      <c r="AGI96" s="583"/>
      <c r="AGJ96" s="583"/>
      <c r="AGK96" s="583"/>
      <c r="AGL96" s="583"/>
      <c r="AGM96" s="583"/>
      <c r="AGN96" s="583"/>
      <c r="AGO96" s="583"/>
      <c r="AGP96" s="583"/>
      <c r="AGQ96" s="583"/>
      <c r="AGR96" s="583"/>
      <c r="AGS96" s="583"/>
      <c r="AGT96" s="583"/>
      <c r="AGU96" s="583"/>
      <c r="AGV96" s="583"/>
      <c r="AGW96" s="583"/>
      <c r="AGX96" s="583"/>
      <c r="AGY96" s="583"/>
      <c r="AGZ96" s="583"/>
      <c r="AHA96" s="583"/>
      <c r="AHB96" s="583"/>
      <c r="AHC96" s="583"/>
      <c r="AHD96" s="583"/>
      <c r="AHE96" s="583"/>
      <c r="AHF96" s="583"/>
      <c r="AHG96" s="583"/>
      <c r="AHH96" s="583"/>
      <c r="AHI96" s="583"/>
      <c r="AHJ96" s="583"/>
      <c r="AHK96" s="583"/>
      <c r="AHL96" s="583"/>
      <c r="AHM96" s="583"/>
      <c r="AHN96" s="583"/>
      <c r="AHO96" s="583"/>
      <c r="AHP96" s="583"/>
      <c r="AHQ96" s="583"/>
      <c r="AHR96" s="583"/>
      <c r="AHS96" s="583"/>
      <c r="AHT96" s="583"/>
      <c r="AHU96" s="583"/>
      <c r="AHV96" s="583"/>
      <c r="AHW96" s="583"/>
      <c r="AHX96" s="583"/>
      <c r="AHY96" s="583"/>
      <c r="AHZ96" s="583"/>
      <c r="AIA96" s="583"/>
      <c r="AIB96" s="583"/>
      <c r="AIC96" s="583"/>
      <c r="AID96" s="583"/>
      <c r="AIE96" s="583"/>
      <c r="AIF96" s="583"/>
      <c r="AIG96" s="583"/>
      <c r="AIH96" s="583"/>
      <c r="AII96" s="583"/>
      <c r="AIJ96" s="583"/>
      <c r="AIK96" s="583"/>
      <c r="AIL96" s="583"/>
      <c r="AIM96" s="583"/>
      <c r="AIN96" s="583"/>
      <c r="AIO96" s="583"/>
      <c r="AIP96" s="583"/>
      <c r="AIQ96" s="583"/>
      <c r="AIR96" s="583"/>
      <c r="AIS96" s="583"/>
      <c r="AIT96" s="583"/>
      <c r="AIU96" s="583"/>
      <c r="AIV96" s="583"/>
      <c r="AIW96" s="583"/>
      <c r="AIX96" s="583"/>
      <c r="AIY96" s="583"/>
      <c r="AIZ96" s="583"/>
      <c r="AJA96" s="583"/>
      <c r="AJB96" s="583"/>
      <c r="AJC96" s="583"/>
      <c r="AJD96" s="583"/>
      <c r="AJE96" s="583"/>
      <c r="AJF96" s="583"/>
      <c r="AJG96" s="583"/>
      <c r="AJH96" s="583"/>
      <c r="AJI96" s="583"/>
      <c r="AJJ96" s="583"/>
      <c r="AJK96" s="583"/>
      <c r="AJL96" s="583"/>
      <c r="AJM96" s="583"/>
      <c r="AJN96" s="583"/>
      <c r="AJO96" s="583"/>
      <c r="AJP96" s="583"/>
      <c r="AJQ96" s="583"/>
      <c r="AJR96" s="583"/>
      <c r="AJS96" s="583"/>
      <c r="AJT96" s="583"/>
      <c r="AJU96" s="583"/>
      <c r="AJV96" s="583"/>
      <c r="AJW96" s="583"/>
      <c r="AJX96" s="583"/>
      <c r="AJY96" s="583"/>
      <c r="AJZ96" s="583"/>
      <c r="AKA96" s="583"/>
      <c r="AKB96" s="583"/>
      <c r="AKC96" s="583"/>
      <c r="AKD96" s="583"/>
      <c r="AKE96" s="583"/>
      <c r="AKF96" s="583"/>
      <c r="AKG96" s="583"/>
      <c r="AKH96" s="583"/>
      <c r="AKI96" s="583"/>
      <c r="AKJ96" s="583"/>
      <c r="AKK96" s="583"/>
      <c r="AKL96" s="583"/>
      <c r="AKM96" s="583"/>
      <c r="AKN96" s="583"/>
      <c r="AKO96" s="583"/>
      <c r="AKP96" s="583"/>
      <c r="AKQ96" s="583"/>
      <c r="AKR96" s="583"/>
      <c r="AKS96" s="583"/>
      <c r="AKT96" s="583"/>
      <c r="AKU96" s="583"/>
      <c r="AKV96" s="583"/>
      <c r="AKW96" s="583"/>
      <c r="AKX96" s="583"/>
      <c r="AKY96" s="583"/>
      <c r="AKZ96" s="583"/>
      <c r="ALA96" s="583"/>
      <c r="ALB96" s="583"/>
      <c r="ALC96" s="583"/>
      <c r="ALD96" s="583"/>
      <c r="ALE96" s="583"/>
      <c r="ALF96" s="583"/>
      <c r="ALG96" s="583"/>
      <c r="ALH96" s="583"/>
      <c r="ALI96" s="583"/>
      <c r="ALJ96" s="583"/>
      <c r="ALK96" s="583"/>
      <c r="ALL96" s="583"/>
      <c r="ALM96" s="583"/>
      <c r="ALN96" s="583"/>
      <c r="ALO96" s="583"/>
      <c r="ALP96" s="583"/>
      <c r="ALQ96" s="583"/>
      <c r="ALR96" s="583"/>
      <c r="ALS96" s="583"/>
      <c r="ALT96" s="583"/>
      <c r="ALU96" s="583"/>
      <c r="ALV96" s="583"/>
      <c r="ALW96" s="583"/>
      <c r="ALX96" s="583"/>
      <c r="ALY96" s="583"/>
      <c r="ALZ96" s="583"/>
      <c r="AMA96" s="583"/>
      <c r="AMB96" s="583"/>
      <c r="AMC96" s="583"/>
      <c r="AMD96" s="583"/>
      <c r="AME96" s="583"/>
      <c r="AMF96" s="583"/>
      <c r="AMG96" s="583"/>
      <c r="AMH96" s="583"/>
      <c r="AMI96" s="583"/>
      <c r="AMJ96" s="583"/>
      <c r="AMK96" s="583"/>
      <c r="AML96" s="583"/>
      <c r="AMM96" s="583"/>
      <c r="AMN96" s="583"/>
    </row>
    <row r="98" spans="1:1">
      <c r="A98" s="208" t="s">
        <v>72</v>
      </c>
    </row>
    <row r="99" spans="1:1">
      <c r="A99" s="208" t="s">
        <v>73</v>
      </c>
    </row>
    <row r="100" spans="1:1">
      <c r="A100" s="208" t="s">
        <v>74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98A17-335D-BE43-93D6-6573733064CD}">
  <dimension ref="A1:AMN88"/>
  <sheetViews>
    <sheetView topLeftCell="E1" zoomScale="50" zoomScaleNormal="50" zoomScaleSheetLayoutView="100" workbookViewId="0">
      <selection activeCell="A84" sqref="A82:A84"/>
    </sheetView>
  </sheetViews>
  <sheetFormatPr defaultColWidth="8.875" defaultRowHeight="15"/>
  <cols>
    <col min="1" max="1" width="66.875" style="64" customWidth="1"/>
    <col min="2" max="2" width="45" style="64" customWidth="1"/>
    <col min="3" max="3" width="25.875" style="64" customWidth="1"/>
    <col min="4" max="5" width="64.125" style="64" customWidth="1"/>
    <col min="6" max="6" width="22.125" style="64" customWidth="1"/>
    <col min="7" max="7" width="19.375" style="64" customWidth="1"/>
    <col min="8" max="8" width="20.625" style="64" customWidth="1"/>
    <col min="9" max="12" width="10.875" style="64" customWidth="1"/>
    <col min="13" max="13" width="25.375" style="64" customWidth="1"/>
    <col min="14" max="18" width="10.875" style="64" customWidth="1"/>
    <col min="19" max="19" width="10.875" style="65" customWidth="1"/>
    <col min="20" max="20" width="89.5" style="64" customWidth="1"/>
    <col min="21" max="21" width="108.625" style="64" customWidth="1"/>
    <col min="22" max="22" width="46" style="64" customWidth="1"/>
    <col min="23" max="30" width="10.875" style="64" customWidth="1"/>
    <col min="31" max="16384" width="8.875" style="64"/>
  </cols>
  <sheetData>
    <row r="1" spans="1:31 1028:1028" ht="52.5" customHeight="1">
      <c r="A1" s="11"/>
      <c r="B1" s="11"/>
      <c r="C1" s="11"/>
      <c r="D1" s="11"/>
      <c r="E1" s="11"/>
      <c r="F1" s="198" t="s">
        <v>0</v>
      </c>
      <c r="G1" s="198" t="s">
        <v>0</v>
      </c>
      <c r="H1" s="198" t="s">
        <v>0</v>
      </c>
      <c r="I1" s="202"/>
      <c r="J1" s="202"/>
      <c r="K1" s="202"/>
      <c r="L1" s="202"/>
      <c r="M1" s="198" t="s">
        <v>0</v>
      </c>
      <c r="N1" s="11"/>
      <c r="O1" s="11"/>
      <c r="P1" s="11"/>
      <c r="Q1" s="11"/>
      <c r="R1" s="11"/>
      <c r="S1" s="34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MN1" s="11"/>
    </row>
    <row r="2" spans="1:31 1028:1028" s="65" customFormat="1" ht="74.25">
      <c r="A2" s="371" t="s">
        <v>1</v>
      </c>
      <c r="B2" s="3" t="s">
        <v>2</v>
      </c>
      <c r="C2" s="67" t="s">
        <v>353</v>
      </c>
      <c r="D2" s="3" t="s">
        <v>4</v>
      </c>
      <c r="E2" s="4" t="s">
        <v>5</v>
      </c>
      <c r="F2" s="200" t="s">
        <v>6</v>
      </c>
      <c r="G2" s="200" t="s">
        <v>7</v>
      </c>
      <c r="H2" s="200" t="s">
        <v>8</v>
      </c>
      <c r="I2" s="200" t="s">
        <v>9</v>
      </c>
      <c r="J2" s="200" t="s">
        <v>10</v>
      </c>
      <c r="K2" s="200" t="s">
        <v>11</v>
      </c>
      <c r="L2" s="200" t="s">
        <v>12</v>
      </c>
      <c r="M2" s="200" t="s">
        <v>13</v>
      </c>
      <c r="N2" s="3" t="s">
        <v>14</v>
      </c>
      <c r="O2" s="3" t="s">
        <v>15</v>
      </c>
      <c r="P2" s="5" t="s">
        <v>16</v>
      </c>
      <c r="Q2" s="5" t="s">
        <v>354</v>
      </c>
      <c r="R2" s="6" t="s">
        <v>355</v>
      </c>
      <c r="S2" s="6" t="s">
        <v>19</v>
      </c>
      <c r="T2" s="7" t="s">
        <v>20</v>
      </c>
      <c r="U2" s="71" t="s">
        <v>21</v>
      </c>
      <c r="V2" s="34"/>
      <c r="W2" s="34"/>
      <c r="X2" s="34"/>
      <c r="Y2" s="34"/>
      <c r="Z2" s="34"/>
      <c r="AA2" s="34"/>
      <c r="AB2" s="34"/>
      <c r="AC2" s="34"/>
      <c r="AD2" s="34"/>
      <c r="AE2" s="34"/>
      <c r="AMN2" s="11"/>
    </row>
    <row r="3" spans="1:31 1028:1028" ht="77.25" customHeight="1">
      <c r="A3" s="432"/>
      <c r="B3" s="43" t="s">
        <v>527</v>
      </c>
      <c r="C3" s="22" t="s">
        <v>528</v>
      </c>
      <c r="D3" s="9" t="s">
        <v>529</v>
      </c>
      <c r="E3" s="108">
        <f>F3+G3+H3+M3</f>
        <v>338</v>
      </c>
      <c r="F3" s="72">
        <f>F82+F84+F69+F73+F77</f>
        <v>150</v>
      </c>
      <c r="G3" s="72">
        <f t="shared" ref="G3:O3" si="0">G82+G84+G69+G73+G77</f>
        <v>188</v>
      </c>
      <c r="H3" s="72">
        <f t="shared" si="0"/>
        <v>0</v>
      </c>
      <c r="I3" s="72">
        <f t="shared" si="0"/>
        <v>0</v>
      </c>
      <c r="J3" s="72">
        <f t="shared" si="0"/>
        <v>160</v>
      </c>
      <c r="K3" s="72">
        <f t="shared" si="0"/>
        <v>0</v>
      </c>
      <c r="L3" s="72">
        <f t="shared" si="0"/>
        <v>0</v>
      </c>
      <c r="M3" s="72">
        <f t="shared" si="0"/>
        <v>0</v>
      </c>
      <c r="N3" s="72">
        <f t="shared" si="0"/>
        <v>0</v>
      </c>
      <c r="O3" s="72">
        <f t="shared" si="0"/>
        <v>30</v>
      </c>
      <c r="P3" s="22"/>
      <c r="Q3" s="22"/>
      <c r="R3" s="23"/>
      <c r="S3" s="23"/>
      <c r="T3" s="69"/>
      <c r="U3" s="73"/>
      <c r="V3" s="11"/>
      <c r="W3" s="11"/>
      <c r="X3" s="11"/>
      <c r="Y3" s="11"/>
      <c r="Z3" s="11"/>
      <c r="AA3" s="11"/>
      <c r="AB3" s="11"/>
      <c r="AC3" s="11"/>
      <c r="AD3" s="11"/>
      <c r="AE3" s="11"/>
      <c r="AMN3" s="11"/>
    </row>
    <row r="4" spans="1:31 1028:1028" ht="32.25" customHeight="1">
      <c r="A4" s="455" t="s">
        <v>359</v>
      </c>
      <c r="B4" s="171" t="s">
        <v>26</v>
      </c>
      <c r="C4" s="171" t="s">
        <v>360</v>
      </c>
      <c r="D4" s="172" t="s">
        <v>361</v>
      </c>
      <c r="E4" s="173">
        <f>F4+G4+H4+M4</f>
        <v>87</v>
      </c>
      <c r="F4" s="174">
        <f>SUM(F5:F7)</f>
        <v>23</v>
      </c>
      <c r="G4" s="174">
        <f>SUM(G5:G7)</f>
        <v>64</v>
      </c>
      <c r="H4" s="174">
        <f>SUM(H5:H7)</f>
        <v>0</v>
      </c>
      <c r="I4" s="174"/>
      <c r="J4" s="174">
        <f>SUM(J5:J7)</f>
        <v>0</v>
      </c>
      <c r="K4" s="174">
        <f>SUM(K5:K7)</f>
        <v>44</v>
      </c>
      <c r="L4" s="174">
        <f>SUM(L5:L7)</f>
        <v>0</v>
      </c>
      <c r="M4" s="174">
        <f>SUM(M5:M7)</f>
        <v>0</v>
      </c>
      <c r="N4" s="175"/>
      <c r="O4" s="176">
        <v>6</v>
      </c>
      <c r="P4" s="177"/>
      <c r="Q4" s="177"/>
      <c r="R4" s="177"/>
      <c r="S4" s="177" t="s">
        <v>29</v>
      </c>
      <c r="T4" s="163" t="s">
        <v>362</v>
      </c>
      <c r="U4" s="177"/>
      <c r="V4" s="11"/>
      <c r="W4" s="11"/>
      <c r="X4" s="11"/>
      <c r="Y4" s="11"/>
      <c r="Z4" s="11"/>
      <c r="AA4" s="11"/>
      <c r="AB4" s="11"/>
      <c r="AC4" s="11"/>
      <c r="AD4" s="11"/>
      <c r="AE4" s="11"/>
      <c r="AMN4" s="11"/>
    </row>
    <row r="5" spans="1:31 1028:1028" ht="30.75">
      <c r="A5" s="455" t="s">
        <v>359</v>
      </c>
      <c r="B5" s="523" t="s">
        <v>31</v>
      </c>
      <c r="C5" s="524" t="s">
        <v>363</v>
      </c>
      <c r="D5" s="525" t="s">
        <v>364</v>
      </c>
      <c r="E5" s="526"/>
      <c r="F5" s="527">
        <v>11</v>
      </c>
      <c r="G5" s="527">
        <v>14</v>
      </c>
      <c r="H5" s="526"/>
      <c r="I5" s="528"/>
      <c r="J5" s="528"/>
      <c r="K5" s="528">
        <v>13</v>
      </c>
      <c r="L5" s="528"/>
      <c r="M5" s="528"/>
      <c r="N5" s="529">
        <v>0.33</v>
      </c>
      <c r="O5" s="530"/>
      <c r="P5" s="531">
        <v>2</v>
      </c>
      <c r="Q5" s="531" t="s">
        <v>34</v>
      </c>
      <c r="R5" s="531"/>
      <c r="S5" s="531" t="s">
        <v>35</v>
      </c>
      <c r="T5" s="443" t="s">
        <v>365</v>
      </c>
      <c r="U5" s="532" t="s">
        <v>53</v>
      </c>
      <c r="V5" s="11"/>
      <c r="W5" s="11"/>
      <c r="X5" s="11"/>
      <c r="Y5" s="11"/>
      <c r="Z5" s="11"/>
      <c r="AA5" s="11"/>
      <c r="AB5" s="11"/>
      <c r="AC5" s="11"/>
      <c r="AD5" s="11"/>
      <c r="AE5" s="11"/>
      <c r="AMN5" s="11"/>
    </row>
    <row r="6" spans="1:31 1028:1028" ht="30.75">
      <c r="A6" s="455" t="s">
        <v>359</v>
      </c>
      <c r="B6" s="523" t="s">
        <v>31</v>
      </c>
      <c r="C6" s="524" t="s">
        <v>366</v>
      </c>
      <c r="D6" s="525" t="s">
        <v>367</v>
      </c>
      <c r="E6" s="526"/>
      <c r="F6" s="527">
        <v>0</v>
      </c>
      <c r="G6" s="527">
        <v>34</v>
      </c>
      <c r="H6" s="526"/>
      <c r="I6" s="528"/>
      <c r="J6" s="528"/>
      <c r="K6" s="528">
        <v>17</v>
      </c>
      <c r="L6" s="528"/>
      <c r="M6" s="528"/>
      <c r="N6" s="529">
        <v>0.33</v>
      </c>
      <c r="O6" s="530"/>
      <c r="P6" s="531">
        <v>2</v>
      </c>
      <c r="Q6" s="531" t="s">
        <v>34</v>
      </c>
      <c r="R6" s="531"/>
      <c r="S6" s="531" t="s">
        <v>35</v>
      </c>
      <c r="T6" s="443" t="s">
        <v>368</v>
      </c>
      <c r="U6" s="532" t="s">
        <v>53</v>
      </c>
      <c r="V6" s="11"/>
      <c r="W6" s="11"/>
      <c r="X6" s="11"/>
      <c r="Y6" s="11"/>
      <c r="Z6" s="11"/>
      <c r="AA6" s="11"/>
      <c r="AB6" s="11"/>
      <c r="AC6" s="11"/>
      <c r="AD6" s="11"/>
      <c r="AE6" s="11"/>
      <c r="AMN6" s="11"/>
    </row>
    <row r="7" spans="1:31 1028:1028" ht="30.75">
      <c r="A7" s="455" t="s">
        <v>359</v>
      </c>
      <c r="B7" s="523" t="s">
        <v>31</v>
      </c>
      <c r="C7" s="524" t="s">
        <v>369</v>
      </c>
      <c r="D7" s="525" t="s">
        <v>370</v>
      </c>
      <c r="E7" s="526"/>
      <c r="F7" s="527">
        <v>12</v>
      </c>
      <c r="G7" s="527">
        <v>16</v>
      </c>
      <c r="H7" s="526"/>
      <c r="I7" s="528"/>
      <c r="J7" s="528"/>
      <c r="K7" s="528">
        <v>14</v>
      </c>
      <c r="L7" s="528"/>
      <c r="M7" s="528"/>
      <c r="N7" s="529">
        <v>0.33</v>
      </c>
      <c r="O7" s="530"/>
      <c r="P7" s="531">
        <v>2</v>
      </c>
      <c r="Q7" s="531" t="s">
        <v>34</v>
      </c>
      <c r="R7" s="531"/>
      <c r="S7" s="531" t="s">
        <v>35</v>
      </c>
      <c r="T7" s="443" t="s">
        <v>371</v>
      </c>
      <c r="U7" s="532" t="s">
        <v>53</v>
      </c>
      <c r="V7" s="11"/>
      <c r="W7" s="11"/>
      <c r="X7" s="11"/>
      <c r="Y7" s="11"/>
      <c r="Z7" s="11"/>
      <c r="AA7" s="11"/>
      <c r="AB7" s="11"/>
      <c r="AC7" s="11"/>
      <c r="AD7" s="11"/>
      <c r="AE7" s="11"/>
      <c r="AMN7" s="11"/>
    </row>
    <row r="8" spans="1:31 1028:1028">
      <c r="A8" s="455" t="s">
        <v>359</v>
      </c>
      <c r="B8" s="171" t="s">
        <v>26</v>
      </c>
      <c r="C8" s="171" t="s">
        <v>372</v>
      </c>
      <c r="D8" s="178" t="s">
        <v>373</v>
      </c>
      <c r="E8" s="173">
        <f>F8+G8+H8+M8</f>
        <v>90</v>
      </c>
      <c r="F8" s="174">
        <f>SUM(F9:F11)</f>
        <v>24</v>
      </c>
      <c r="G8" s="174">
        <f>SUM(G9:G11)</f>
        <v>66</v>
      </c>
      <c r="H8" s="174">
        <f>SUM(H9:H11)</f>
        <v>0</v>
      </c>
      <c r="I8" s="179"/>
      <c r="J8" s="174">
        <f>SUM(J9:J11)</f>
        <v>0</v>
      </c>
      <c r="K8" s="174">
        <f>SUM(K9:K11)</f>
        <v>40</v>
      </c>
      <c r="L8" s="174">
        <f>SUM(L9:L11)</f>
        <v>0</v>
      </c>
      <c r="M8" s="174">
        <f>SUM(M9:M11)</f>
        <v>0</v>
      </c>
      <c r="N8" s="175"/>
      <c r="O8" s="176">
        <v>6</v>
      </c>
      <c r="P8" s="177"/>
      <c r="Q8" s="177"/>
      <c r="R8" s="177"/>
      <c r="S8" s="177" t="s">
        <v>29</v>
      </c>
      <c r="T8" s="163" t="s">
        <v>362</v>
      </c>
      <c r="U8" s="177"/>
      <c r="V8" s="11"/>
      <c r="W8" s="11"/>
      <c r="X8" s="11"/>
      <c r="Y8" s="11"/>
      <c r="Z8" s="11"/>
      <c r="AA8" s="11"/>
      <c r="AB8" s="11"/>
      <c r="AC8" s="11"/>
      <c r="AD8" s="11"/>
      <c r="AE8" s="11"/>
      <c r="AMN8" s="11"/>
    </row>
    <row r="9" spans="1:31 1028:1028" ht="30.75">
      <c r="A9" s="455" t="s">
        <v>359</v>
      </c>
      <c r="B9" s="523" t="s">
        <v>31</v>
      </c>
      <c r="C9" s="524" t="s">
        <v>374</v>
      </c>
      <c r="D9" s="525" t="s">
        <v>375</v>
      </c>
      <c r="E9" s="526"/>
      <c r="F9" s="527">
        <v>12</v>
      </c>
      <c r="G9" s="527">
        <v>16</v>
      </c>
      <c r="H9" s="528"/>
      <c r="I9" s="528"/>
      <c r="J9" s="528"/>
      <c r="K9" s="528">
        <v>14</v>
      </c>
      <c r="L9" s="528"/>
      <c r="M9" s="528"/>
      <c r="N9" s="533">
        <v>0.33</v>
      </c>
      <c r="O9" s="530"/>
      <c r="P9" s="531">
        <v>2</v>
      </c>
      <c r="Q9" s="531" t="s">
        <v>34</v>
      </c>
      <c r="R9" s="531"/>
      <c r="S9" s="531" t="s">
        <v>35</v>
      </c>
      <c r="T9" s="443" t="s">
        <v>376</v>
      </c>
      <c r="U9" s="532" t="s">
        <v>53</v>
      </c>
      <c r="V9" s="11"/>
      <c r="W9" s="11"/>
      <c r="X9" s="11"/>
      <c r="Y9" s="11"/>
      <c r="Z9" s="11"/>
      <c r="AA9" s="11"/>
      <c r="AB9" s="11"/>
      <c r="AC9" s="11"/>
      <c r="AD9" s="11"/>
      <c r="AE9" s="11"/>
      <c r="AMN9" s="11"/>
    </row>
    <row r="10" spans="1:31 1028:1028" ht="30.75">
      <c r="A10" s="455" t="s">
        <v>359</v>
      </c>
      <c r="B10" s="523" t="s">
        <v>31</v>
      </c>
      <c r="C10" s="524" t="s">
        <v>377</v>
      </c>
      <c r="D10" s="534" t="s">
        <v>378</v>
      </c>
      <c r="E10" s="526"/>
      <c r="F10" s="528">
        <v>12</v>
      </c>
      <c r="G10" s="528">
        <v>16</v>
      </c>
      <c r="H10" s="528"/>
      <c r="I10" s="528"/>
      <c r="J10" s="528"/>
      <c r="K10" s="528">
        <v>14</v>
      </c>
      <c r="L10" s="528"/>
      <c r="M10" s="528"/>
      <c r="N10" s="533">
        <v>0.33</v>
      </c>
      <c r="O10" s="530"/>
      <c r="P10" s="531">
        <v>2</v>
      </c>
      <c r="Q10" s="531" t="s">
        <v>34</v>
      </c>
      <c r="R10" s="531"/>
      <c r="S10" s="531" t="s">
        <v>35</v>
      </c>
      <c r="T10" s="443" t="s">
        <v>371</v>
      </c>
      <c r="U10" s="532" t="s">
        <v>53</v>
      </c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MN10" s="11"/>
    </row>
    <row r="11" spans="1:31 1028:1028" ht="30.75">
      <c r="A11" s="455" t="s">
        <v>359</v>
      </c>
      <c r="B11" s="523" t="s">
        <v>31</v>
      </c>
      <c r="C11" s="524" t="s">
        <v>379</v>
      </c>
      <c r="D11" s="525" t="s">
        <v>380</v>
      </c>
      <c r="E11" s="526"/>
      <c r="F11" s="527">
        <v>0</v>
      </c>
      <c r="G11" s="527">
        <v>34</v>
      </c>
      <c r="H11" s="528"/>
      <c r="I11" s="528"/>
      <c r="J11" s="528"/>
      <c r="K11" s="528">
        <v>12</v>
      </c>
      <c r="L11" s="528"/>
      <c r="M11" s="528"/>
      <c r="N11" s="533">
        <v>0.33</v>
      </c>
      <c r="O11" s="530"/>
      <c r="P11" s="531">
        <v>2</v>
      </c>
      <c r="Q11" s="531" t="s">
        <v>34</v>
      </c>
      <c r="R11" s="531"/>
      <c r="S11" s="531" t="s">
        <v>35</v>
      </c>
      <c r="T11" s="443" t="s">
        <v>381</v>
      </c>
      <c r="U11" s="532" t="s">
        <v>53</v>
      </c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MN11" s="11"/>
    </row>
    <row r="12" spans="1:31 1028:1028" ht="45.75" customHeight="1">
      <c r="A12" s="455" t="s">
        <v>359</v>
      </c>
      <c r="B12" s="183" t="s">
        <v>26</v>
      </c>
      <c r="C12" s="183" t="s">
        <v>530</v>
      </c>
      <c r="D12" s="180" t="s">
        <v>531</v>
      </c>
      <c r="E12" s="173">
        <f>F12+G12+H12+M12</f>
        <v>84</v>
      </c>
      <c r="F12" s="181">
        <f>12*3</f>
        <v>36</v>
      </c>
      <c r="G12" s="181">
        <f>16*3</f>
        <v>48</v>
      </c>
      <c r="H12" s="181">
        <v>0</v>
      </c>
      <c r="I12" s="181"/>
      <c r="J12" s="181">
        <v>0</v>
      </c>
      <c r="K12" s="181">
        <v>75</v>
      </c>
      <c r="L12" s="181">
        <v>0</v>
      </c>
      <c r="M12" s="181">
        <v>0</v>
      </c>
      <c r="N12" s="182"/>
      <c r="O12" s="183">
        <v>6</v>
      </c>
      <c r="P12" s="184"/>
      <c r="Q12" s="184"/>
      <c r="R12" s="184"/>
      <c r="S12" s="184" t="s">
        <v>29</v>
      </c>
      <c r="T12" s="185" t="s">
        <v>29</v>
      </c>
      <c r="U12" s="184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MN12" s="550"/>
    </row>
    <row r="13" spans="1:31 1028:1028" ht="75" customHeight="1">
      <c r="A13" s="455" t="s">
        <v>359</v>
      </c>
      <c r="B13" s="535" t="s">
        <v>384</v>
      </c>
      <c r="C13" s="524" t="s">
        <v>385</v>
      </c>
      <c r="D13" s="536" t="s">
        <v>386</v>
      </c>
      <c r="E13" s="528"/>
      <c r="F13" s="537">
        <v>0</v>
      </c>
      <c r="G13" s="537">
        <v>34</v>
      </c>
      <c r="H13" s="528"/>
      <c r="I13" s="528"/>
      <c r="J13" s="528"/>
      <c r="K13" s="538">
        <v>17</v>
      </c>
      <c r="L13" s="528"/>
      <c r="M13" s="528"/>
      <c r="N13" s="533">
        <v>0.33</v>
      </c>
      <c r="O13" s="535"/>
      <c r="P13" s="539">
        <v>2</v>
      </c>
      <c r="Q13" s="539" t="s">
        <v>34</v>
      </c>
      <c r="R13" s="540"/>
      <c r="S13" s="540" t="s">
        <v>35</v>
      </c>
      <c r="T13" s="449" t="s">
        <v>387</v>
      </c>
      <c r="U13" s="541" t="s">
        <v>36</v>
      </c>
      <c r="V13" s="11"/>
      <c r="W13" s="66"/>
      <c r="X13" s="66"/>
      <c r="Y13" s="66"/>
      <c r="Z13" s="66"/>
      <c r="AA13" s="66"/>
      <c r="AB13" s="66"/>
      <c r="AC13" s="66"/>
      <c r="AD13" s="66"/>
      <c r="AE13" s="66"/>
      <c r="AMN13" s="550"/>
    </row>
    <row r="14" spans="1:31 1028:1028" ht="30.75">
      <c r="A14" s="455" t="s">
        <v>359</v>
      </c>
      <c r="B14" s="535" t="s">
        <v>384</v>
      </c>
      <c r="C14" s="524" t="s">
        <v>388</v>
      </c>
      <c r="D14" s="536" t="s">
        <v>389</v>
      </c>
      <c r="E14" s="528"/>
      <c r="F14" s="537">
        <v>7</v>
      </c>
      <c r="G14" s="537">
        <v>24</v>
      </c>
      <c r="H14" s="528"/>
      <c r="I14" s="528"/>
      <c r="J14" s="528"/>
      <c r="K14" s="538">
        <v>16</v>
      </c>
      <c r="L14" s="528"/>
      <c r="M14" s="528"/>
      <c r="N14" s="533">
        <v>0.33</v>
      </c>
      <c r="O14" s="535"/>
      <c r="P14" s="539">
        <v>2</v>
      </c>
      <c r="Q14" s="539" t="s">
        <v>34</v>
      </c>
      <c r="R14" s="540"/>
      <c r="S14" s="540" t="s">
        <v>35</v>
      </c>
      <c r="T14" s="449" t="s">
        <v>387</v>
      </c>
      <c r="U14" s="541" t="s">
        <v>36</v>
      </c>
      <c r="V14" s="11"/>
      <c r="W14" s="66"/>
      <c r="X14" s="66"/>
      <c r="Y14" s="66"/>
      <c r="Z14" s="66"/>
      <c r="AA14" s="66"/>
      <c r="AB14" s="66"/>
      <c r="AC14" s="66"/>
      <c r="AD14" s="66"/>
      <c r="AE14" s="66"/>
      <c r="AMN14" s="550"/>
    </row>
    <row r="15" spans="1:31 1028:1028" ht="30.75">
      <c r="A15" s="455" t="s">
        <v>359</v>
      </c>
      <c r="B15" s="535" t="s">
        <v>384</v>
      </c>
      <c r="C15" s="524" t="s">
        <v>390</v>
      </c>
      <c r="D15" s="536" t="s">
        <v>391</v>
      </c>
      <c r="E15" s="528"/>
      <c r="F15" s="542">
        <v>14</v>
      </c>
      <c r="G15" s="542">
        <v>10</v>
      </c>
      <c r="H15" s="528"/>
      <c r="I15" s="528"/>
      <c r="J15" s="528"/>
      <c r="K15" s="543">
        <v>12</v>
      </c>
      <c r="L15" s="528"/>
      <c r="M15" s="528"/>
      <c r="N15" s="533">
        <v>0.33</v>
      </c>
      <c r="O15" s="535"/>
      <c r="P15" s="539">
        <v>2</v>
      </c>
      <c r="Q15" s="539" t="s">
        <v>34</v>
      </c>
      <c r="R15" s="540"/>
      <c r="S15" s="540" t="s">
        <v>35</v>
      </c>
      <c r="T15" s="450" t="s">
        <v>392</v>
      </c>
      <c r="U15" s="532" t="s">
        <v>53</v>
      </c>
      <c r="V15" s="11"/>
      <c r="W15" s="66"/>
      <c r="X15" s="66"/>
      <c r="Y15" s="66"/>
      <c r="Z15" s="66"/>
      <c r="AA15" s="66"/>
      <c r="AB15" s="66"/>
      <c r="AC15" s="66"/>
      <c r="AD15" s="66"/>
      <c r="AE15" s="66"/>
      <c r="AMN15" s="550"/>
    </row>
    <row r="16" spans="1:31 1028:1028" ht="30.75">
      <c r="A16" s="455" t="s">
        <v>359</v>
      </c>
      <c r="B16" s="535" t="s">
        <v>393</v>
      </c>
      <c r="C16" s="524" t="s">
        <v>394</v>
      </c>
      <c r="D16" s="536" t="s">
        <v>395</v>
      </c>
      <c r="E16" s="528"/>
      <c r="F16" s="542">
        <v>21</v>
      </c>
      <c r="G16" s="542">
        <v>3</v>
      </c>
      <c r="H16" s="528"/>
      <c r="I16" s="528"/>
      <c r="J16" s="528"/>
      <c r="K16" s="543">
        <v>12</v>
      </c>
      <c r="L16" s="528"/>
      <c r="M16" s="528"/>
      <c r="N16" s="533">
        <v>0.33</v>
      </c>
      <c r="O16" s="535"/>
      <c r="P16" s="539">
        <v>2</v>
      </c>
      <c r="Q16" s="539" t="s">
        <v>34</v>
      </c>
      <c r="R16" s="540"/>
      <c r="S16" s="540" t="s">
        <v>35</v>
      </c>
      <c r="T16" s="449" t="s">
        <v>387</v>
      </c>
      <c r="U16" s="532" t="s">
        <v>53</v>
      </c>
      <c r="V16" s="11"/>
      <c r="W16" s="66"/>
      <c r="X16" s="66"/>
      <c r="Y16" s="66"/>
      <c r="Z16" s="66"/>
      <c r="AA16" s="66"/>
      <c r="AB16" s="66"/>
      <c r="AC16" s="66"/>
      <c r="AD16" s="66"/>
      <c r="AE16" s="66"/>
      <c r="AMN16" s="550"/>
    </row>
    <row r="17" spans="1:31 1028:1028" ht="30.75">
      <c r="A17" s="455" t="s">
        <v>359</v>
      </c>
      <c r="B17" s="535" t="s">
        <v>384</v>
      </c>
      <c r="C17" s="524" t="s">
        <v>396</v>
      </c>
      <c r="D17" s="536" t="s">
        <v>397</v>
      </c>
      <c r="E17" s="528"/>
      <c r="F17" s="538">
        <v>12</v>
      </c>
      <c r="G17" s="538">
        <v>16</v>
      </c>
      <c r="H17" s="528"/>
      <c r="I17" s="528"/>
      <c r="J17" s="528"/>
      <c r="K17" s="543">
        <v>14</v>
      </c>
      <c r="L17" s="528"/>
      <c r="M17" s="528"/>
      <c r="N17" s="533">
        <v>0.33</v>
      </c>
      <c r="O17" s="535"/>
      <c r="P17" s="539">
        <v>2</v>
      </c>
      <c r="Q17" s="539" t="s">
        <v>34</v>
      </c>
      <c r="R17" s="544"/>
      <c r="S17" s="545" t="s">
        <v>35</v>
      </c>
      <c r="T17" s="449" t="s">
        <v>387</v>
      </c>
      <c r="U17" s="541" t="s">
        <v>36</v>
      </c>
      <c r="V17" s="11"/>
      <c r="W17" s="66"/>
      <c r="X17" s="66"/>
      <c r="Y17" s="66"/>
      <c r="Z17" s="66"/>
      <c r="AA17" s="66"/>
      <c r="AB17" s="66"/>
      <c r="AC17" s="66"/>
      <c r="AD17" s="66"/>
      <c r="AE17" s="66"/>
      <c r="AMN17" s="550"/>
    </row>
    <row r="18" spans="1:31 1028:1028" ht="17.25">
      <c r="A18" s="455" t="s">
        <v>359</v>
      </c>
      <c r="B18" s="535" t="s">
        <v>384</v>
      </c>
      <c r="C18" s="524" t="s">
        <v>398</v>
      </c>
      <c r="D18" s="536" t="s">
        <v>399</v>
      </c>
      <c r="E18" s="528"/>
      <c r="F18" s="538">
        <v>12</v>
      </c>
      <c r="G18" s="538">
        <v>16</v>
      </c>
      <c r="H18" s="528"/>
      <c r="I18" s="528"/>
      <c r="J18" s="528"/>
      <c r="K18" s="543">
        <v>14</v>
      </c>
      <c r="L18" s="528"/>
      <c r="M18" s="528"/>
      <c r="N18" s="533">
        <v>0.33</v>
      </c>
      <c r="O18" s="535"/>
      <c r="P18" s="539">
        <v>2</v>
      </c>
      <c r="Q18" s="539" t="s">
        <v>34</v>
      </c>
      <c r="R18" s="544"/>
      <c r="S18" s="545" t="s">
        <v>35</v>
      </c>
      <c r="T18" s="449" t="s">
        <v>400</v>
      </c>
      <c r="U18" s="541" t="s">
        <v>36</v>
      </c>
      <c r="V18" s="11"/>
      <c r="W18" s="66"/>
      <c r="X18" s="66"/>
      <c r="Y18" s="66"/>
      <c r="Z18" s="66"/>
      <c r="AA18" s="66"/>
      <c r="AB18" s="66"/>
      <c r="AC18" s="66"/>
      <c r="AD18" s="66"/>
      <c r="AE18" s="66"/>
      <c r="AMN18" s="11"/>
    </row>
    <row r="19" spans="1:31 1028:1028" ht="30.75">
      <c r="A19" s="455" t="s">
        <v>359</v>
      </c>
      <c r="B19" s="535" t="s">
        <v>384</v>
      </c>
      <c r="C19" s="524" t="s">
        <v>401</v>
      </c>
      <c r="D19" s="536" t="s">
        <v>402</v>
      </c>
      <c r="E19" s="528"/>
      <c r="F19" s="537">
        <v>8</v>
      </c>
      <c r="G19" s="537">
        <v>22</v>
      </c>
      <c r="H19" s="528"/>
      <c r="I19" s="528"/>
      <c r="J19" s="528"/>
      <c r="K19" s="543">
        <v>15</v>
      </c>
      <c r="L19" s="528"/>
      <c r="M19" s="528"/>
      <c r="N19" s="533">
        <v>0.33</v>
      </c>
      <c r="O19" s="535"/>
      <c r="P19" s="539">
        <v>2</v>
      </c>
      <c r="Q19" s="539" t="s">
        <v>34</v>
      </c>
      <c r="R19" s="544"/>
      <c r="S19" s="545" t="s">
        <v>35</v>
      </c>
      <c r="T19" s="450" t="s">
        <v>403</v>
      </c>
      <c r="U19" s="541" t="s">
        <v>36</v>
      </c>
      <c r="V19" s="11"/>
      <c r="W19" s="66"/>
      <c r="X19" s="66"/>
      <c r="Y19" s="66"/>
      <c r="Z19" s="66"/>
      <c r="AA19" s="66"/>
      <c r="AB19" s="66"/>
      <c r="AC19" s="66"/>
      <c r="AD19" s="66"/>
      <c r="AE19" s="66"/>
      <c r="AMN19" s="11"/>
    </row>
    <row r="20" spans="1:31 1028:1028" ht="30.75">
      <c r="A20" s="455" t="s">
        <v>359</v>
      </c>
      <c r="B20" s="535" t="s">
        <v>384</v>
      </c>
      <c r="C20" s="524" t="s">
        <v>404</v>
      </c>
      <c r="D20" s="536" t="s">
        <v>405</v>
      </c>
      <c r="E20" s="528"/>
      <c r="F20" s="542">
        <v>18</v>
      </c>
      <c r="G20" s="542">
        <v>7</v>
      </c>
      <c r="H20" s="528"/>
      <c r="I20" s="528"/>
      <c r="J20" s="528"/>
      <c r="K20" s="543">
        <v>13</v>
      </c>
      <c r="L20" s="528"/>
      <c r="M20" s="528"/>
      <c r="N20" s="533">
        <v>0.33</v>
      </c>
      <c r="O20" s="535"/>
      <c r="P20" s="539">
        <v>2</v>
      </c>
      <c r="Q20" s="539" t="s">
        <v>34</v>
      </c>
      <c r="R20" s="540"/>
      <c r="S20" s="540" t="s">
        <v>35</v>
      </c>
      <c r="T20" s="450" t="s">
        <v>406</v>
      </c>
      <c r="U20" s="532" t="s">
        <v>53</v>
      </c>
      <c r="V20" s="11"/>
      <c r="W20" s="66"/>
      <c r="X20" s="66"/>
      <c r="Y20" s="66"/>
      <c r="Z20" s="66"/>
      <c r="AA20" s="66"/>
      <c r="AB20" s="66"/>
      <c r="AC20" s="66"/>
      <c r="AD20" s="66"/>
      <c r="AE20" s="66"/>
      <c r="AMN20" s="11"/>
    </row>
    <row r="21" spans="1:31 1028:1028" ht="30.75">
      <c r="A21" s="455" t="s">
        <v>359</v>
      </c>
      <c r="B21" s="535" t="s">
        <v>384</v>
      </c>
      <c r="C21" s="524" t="s">
        <v>407</v>
      </c>
      <c r="D21" s="536" t="s">
        <v>408</v>
      </c>
      <c r="E21" s="528"/>
      <c r="F21" s="542">
        <v>3</v>
      </c>
      <c r="G21" s="542">
        <v>30</v>
      </c>
      <c r="H21" s="528"/>
      <c r="I21" s="528"/>
      <c r="J21" s="528"/>
      <c r="K21" s="543">
        <v>17</v>
      </c>
      <c r="L21" s="528"/>
      <c r="M21" s="528"/>
      <c r="N21" s="533">
        <v>0.33</v>
      </c>
      <c r="O21" s="535"/>
      <c r="P21" s="539">
        <v>2</v>
      </c>
      <c r="Q21" s="539" t="s">
        <v>34</v>
      </c>
      <c r="R21" s="540"/>
      <c r="S21" s="540" t="s">
        <v>35</v>
      </c>
      <c r="T21" s="449" t="s">
        <v>387</v>
      </c>
      <c r="U21" s="541" t="s">
        <v>36</v>
      </c>
      <c r="V21" s="11"/>
      <c r="W21" s="66"/>
      <c r="X21" s="66"/>
      <c r="Y21" s="66"/>
      <c r="Z21" s="66"/>
      <c r="AA21" s="66"/>
      <c r="AB21" s="66"/>
      <c r="AC21" s="66"/>
      <c r="AD21" s="66"/>
      <c r="AE21" s="66"/>
      <c r="AMN21" s="11"/>
    </row>
    <row r="22" spans="1:31 1028:1028" ht="30.75">
      <c r="A22" s="455" t="s">
        <v>359</v>
      </c>
      <c r="B22" s="535" t="s">
        <v>384</v>
      </c>
      <c r="C22" s="524" t="s">
        <v>409</v>
      </c>
      <c r="D22" s="536" t="s">
        <v>410</v>
      </c>
      <c r="E22" s="528"/>
      <c r="F22" s="542">
        <v>3</v>
      </c>
      <c r="G22" s="542">
        <v>30</v>
      </c>
      <c r="H22" s="528"/>
      <c r="I22" s="528"/>
      <c r="J22" s="528"/>
      <c r="K22" s="543">
        <v>17</v>
      </c>
      <c r="L22" s="528"/>
      <c r="M22" s="528"/>
      <c r="N22" s="533">
        <v>0.33</v>
      </c>
      <c r="O22" s="535"/>
      <c r="P22" s="539">
        <v>2</v>
      </c>
      <c r="Q22" s="539" t="s">
        <v>34</v>
      </c>
      <c r="R22" s="540"/>
      <c r="S22" s="540" t="s">
        <v>35</v>
      </c>
      <c r="T22" s="449" t="s">
        <v>387</v>
      </c>
      <c r="U22" s="541" t="s">
        <v>36</v>
      </c>
      <c r="V22" s="11"/>
      <c r="W22" s="66"/>
      <c r="X22" s="66"/>
      <c r="Y22" s="66"/>
      <c r="Z22" s="66"/>
      <c r="AA22" s="66"/>
      <c r="AB22" s="66"/>
      <c r="AC22" s="66"/>
      <c r="AD22" s="66"/>
      <c r="AE22" s="66"/>
      <c r="AMN22" s="11"/>
    </row>
    <row r="23" spans="1:31 1028:1028" ht="30.75">
      <c r="A23" s="455" t="s">
        <v>359</v>
      </c>
      <c r="B23" s="535" t="s">
        <v>384</v>
      </c>
      <c r="C23" s="524" t="s">
        <v>411</v>
      </c>
      <c r="D23" s="536" t="s">
        <v>412</v>
      </c>
      <c r="E23" s="528"/>
      <c r="F23" s="543" t="s">
        <v>413</v>
      </c>
      <c r="G23" s="543" t="s">
        <v>414</v>
      </c>
      <c r="H23" s="528"/>
      <c r="I23" s="528"/>
      <c r="J23" s="528"/>
      <c r="K23" s="543">
        <v>17</v>
      </c>
      <c r="L23" s="528"/>
      <c r="M23" s="528"/>
      <c r="N23" s="533">
        <v>0.33</v>
      </c>
      <c r="O23" s="535"/>
      <c r="P23" s="539">
        <v>2</v>
      </c>
      <c r="Q23" s="539" t="s">
        <v>34</v>
      </c>
      <c r="R23" s="540"/>
      <c r="S23" s="540" t="s">
        <v>35</v>
      </c>
      <c r="T23" s="449" t="s">
        <v>387</v>
      </c>
      <c r="U23" s="541" t="s">
        <v>36</v>
      </c>
      <c r="V23" s="11"/>
      <c r="W23" s="66"/>
      <c r="X23" s="66"/>
      <c r="Y23" s="66"/>
      <c r="Z23" s="66"/>
      <c r="AA23" s="66"/>
      <c r="AB23" s="66"/>
      <c r="AC23" s="66"/>
      <c r="AD23" s="66"/>
      <c r="AE23" s="66"/>
      <c r="AMN23" s="11"/>
    </row>
    <row r="24" spans="1:31 1028:1028" ht="30.75">
      <c r="A24" s="455" t="s">
        <v>359</v>
      </c>
      <c r="B24" s="535" t="s">
        <v>384</v>
      </c>
      <c r="C24" s="524" t="s">
        <v>415</v>
      </c>
      <c r="D24" s="536" t="s">
        <v>416</v>
      </c>
      <c r="E24" s="528"/>
      <c r="F24" s="543" t="s">
        <v>413</v>
      </c>
      <c r="G24" s="543" t="s">
        <v>414</v>
      </c>
      <c r="H24" s="528"/>
      <c r="I24" s="528"/>
      <c r="J24" s="528"/>
      <c r="K24" s="543">
        <v>17</v>
      </c>
      <c r="L24" s="528"/>
      <c r="M24" s="528"/>
      <c r="N24" s="533">
        <v>0.33</v>
      </c>
      <c r="O24" s="535"/>
      <c r="P24" s="539">
        <v>2</v>
      </c>
      <c r="Q24" s="539" t="s">
        <v>34</v>
      </c>
      <c r="R24" s="540"/>
      <c r="S24" s="540" t="s">
        <v>35</v>
      </c>
      <c r="T24" s="449" t="s">
        <v>387</v>
      </c>
      <c r="U24" s="541" t="s">
        <v>36</v>
      </c>
      <c r="V24" s="11"/>
      <c r="W24" s="66"/>
      <c r="X24" s="66"/>
      <c r="Y24" s="66"/>
      <c r="Z24" s="66"/>
      <c r="AA24" s="66"/>
      <c r="AB24" s="66"/>
      <c r="AC24" s="66"/>
      <c r="AD24" s="66"/>
      <c r="AE24" s="66"/>
      <c r="AMN24" s="11"/>
    </row>
    <row r="25" spans="1:31 1028:1028" ht="30.75">
      <c r="A25" s="455" t="s">
        <v>359</v>
      </c>
      <c r="B25" s="535" t="s">
        <v>384</v>
      </c>
      <c r="C25" s="524" t="s">
        <v>417</v>
      </c>
      <c r="D25" s="536" t="s">
        <v>418</v>
      </c>
      <c r="E25" s="528"/>
      <c r="F25" s="542">
        <v>20</v>
      </c>
      <c r="G25" s="542">
        <v>3</v>
      </c>
      <c r="H25" s="528"/>
      <c r="I25" s="528"/>
      <c r="J25" s="528"/>
      <c r="K25" s="543">
        <v>12</v>
      </c>
      <c r="L25" s="528"/>
      <c r="M25" s="528"/>
      <c r="N25" s="533">
        <v>0.33</v>
      </c>
      <c r="O25" s="535"/>
      <c r="P25" s="539">
        <v>2</v>
      </c>
      <c r="Q25" s="539" t="s">
        <v>34</v>
      </c>
      <c r="R25" s="540"/>
      <c r="S25" s="540" t="s">
        <v>35</v>
      </c>
      <c r="T25" s="449" t="s">
        <v>387</v>
      </c>
      <c r="U25" s="541" t="s">
        <v>36</v>
      </c>
      <c r="V25" s="11"/>
      <c r="W25" s="66"/>
      <c r="X25" s="66"/>
      <c r="Y25" s="66"/>
      <c r="Z25" s="66"/>
      <c r="AA25" s="66"/>
      <c r="AB25" s="66"/>
      <c r="AC25" s="66"/>
      <c r="AD25" s="66"/>
      <c r="AE25" s="66"/>
      <c r="AMN25" s="11"/>
    </row>
    <row r="26" spans="1:31 1028:1028" ht="30.75">
      <c r="A26" s="455" t="s">
        <v>359</v>
      </c>
      <c r="B26" s="535" t="s">
        <v>384</v>
      </c>
      <c r="C26" s="524" t="s">
        <v>419</v>
      </c>
      <c r="D26" s="536" t="s">
        <v>420</v>
      </c>
      <c r="E26" s="528"/>
      <c r="F26" s="543" t="s">
        <v>413</v>
      </c>
      <c r="G26" s="543" t="s">
        <v>414</v>
      </c>
      <c r="H26" s="528"/>
      <c r="I26" s="528"/>
      <c r="J26" s="528"/>
      <c r="K26" s="543">
        <v>14</v>
      </c>
      <c r="L26" s="528"/>
      <c r="M26" s="528"/>
      <c r="N26" s="533">
        <v>0.33</v>
      </c>
      <c r="O26" s="535"/>
      <c r="P26" s="539">
        <v>2</v>
      </c>
      <c r="Q26" s="539" t="s">
        <v>34</v>
      </c>
      <c r="R26" s="544"/>
      <c r="S26" s="540" t="s">
        <v>35</v>
      </c>
      <c r="T26" s="449" t="s">
        <v>387</v>
      </c>
      <c r="U26" s="541" t="s">
        <v>36</v>
      </c>
      <c r="V26" s="11"/>
      <c r="W26" s="66"/>
      <c r="X26" s="66"/>
      <c r="Y26" s="66"/>
      <c r="Z26" s="66"/>
      <c r="AA26" s="66"/>
      <c r="AB26" s="66"/>
      <c r="AC26" s="66"/>
      <c r="AD26" s="66"/>
      <c r="AE26" s="66"/>
      <c r="AMN26" s="11"/>
    </row>
    <row r="27" spans="1:31 1028:1028" ht="30.75">
      <c r="A27" s="455" t="s">
        <v>359</v>
      </c>
      <c r="B27" s="535" t="s">
        <v>384</v>
      </c>
      <c r="C27" s="524" t="s">
        <v>421</v>
      </c>
      <c r="D27" s="536" t="s">
        <v>422</v>
      </c>
      <c r="E27" s="528"/>
      <c r="F27" s="542">
        <v>8</v>
      </c>
      <c r="G27" s="542">
        <v>22</v>
      </c>
      <c r="H27" s="528"/>
      <c r="I27" s="528"/>
      <c r="J27" s="528"/>
      <c r="K27" s="543">
        <v>15</v>
      </c>
      <c r="L27" s="528"/>
      <c r="M27" s="528"/>
      <c r="N27" s="533">
        <v>0.33</v>
      </c>
      <c r="O27" s="535"/>
      <c r="P27" s="539">
        <v>2</v>
      </c>
      <c r="Q27" s="539" t="s">
        <v>34</v>
      </c>
      <c r="R27" s="540"/>
      <c r="S27" s="540" t="s">
        <v>35</v>
      </c>
      <c r="T27" s="450" t="s">
        <v>423</v>
      </c>
      <c r="U27" s="532" t="s">
        <v>53</v>
      </c>
      <c r="V27" s="11"/>
      <c r="W27" s="66"/>
      <c r="X27" s="66"/>
      <c r="Y27" s="66"/>
      <c r="Z27" s="66"/>
      <c r="AA27" s="66"/>
      <c r="AB27" s="66"/>
      <c r="AC27" s="66"/>
      <c r="AD27" s="66"/>
      <c r="AE27" s="66"/>
      <c r="AMN27" s="11"/>
    </row>
    <row r="28" spans="1:31 1028:1028" ht="30.75">
      <c r="A28" s="455" t="s">
        <v>359</v>
      </c>
      <c r="B28" s="535" t="s">
        <v>384</v>
      </c>
      <c r="C28" s="524" t="s">
        <v>424</v>
      </c>
      <c r="D28" s="536" t="s">
        <v>425</v>
      </c>
      <c r="E28" s="528"/>
      <c r="F28" s="542">
        <v>21</v>
      </c>
      <c r="G28" s="542">
        <v>3</v>
      </c>
      <c r="H28" s="528"/>
      <c r="I28" s="528"/>
      <c r="J28" s="528"/>
      <c r="K28" s="543">
        <v>12</v>
      </c>
      <c r="L28" s="528"/>
      <c r="M28" s="528"/>
      <c r="N28" s="533">
        <v>0.33</v>
      </c>
      <c r="O28" s="535"/>
      <c r="P28" s="539">
        <v>2</v>
      </c>
      <c r="Q28" s="539" t="s">
        <v>34</v>
      </c>
      <c r="R28" s="540"/>
      <c r="S28" s="540" t="s">
        <v>35</v>
      </c>
      <c r="T28" s="450" t="s">
        <v>406</v>
      </c>
      <c r="U28" s="532" t="s">
        <v>53</v>
      </c>
      <c r="V28" s="11"/>
      <c r="W28" s="66"/>
      <c r="X28" s="66"/>
      <c r="Y28" s="66"/>
      <c r="Z28" s="66"/>
      <c r="AA28" s="66"/>
      <c r="AB28" s="66"/>
      <c r="AC28" s="66"/>
      <c r="AD28" s="66"/>
      <c r="AE28" s="66"/>
      <c r="AMN28" s="11"/>
    </row>
    <row r="29" spans="1:31 1028:1028" ht="30.75">
      <c r="A29" s="455" t="s">
        <v>359</v>
      </c>
      <c r="B29" s="535" t="s">
        <v>384</v>
      </c>
      <c r="C29" s="524" t="s">
        <v>426</v>
      </c>
      <c r="D29" s="536" t="s">
        <v>427</v>
      </c>
      <c r="E29" s="528"/>
      <c r="F29" s="542">
        <v>3</v>
      </c>
      <c r="G29" s="542">
        <v>30</v>
      </c>
      <c r="H29" s="528"/>
      <c r="I29" s="528"/>
      <c r="J29" s="528"/>
      <c r="K29" s="543">
        <v>17</v>
      </c>
      <c r="L29" s="528"/>
      <c r="M29" s="528"/>
      <c r="N29" s="533">
        <v>0.33</v>
      </c>
      <c r="O29" s="535"/>
      <c r="P29" s="539">
        <v>2</v>
      </c>
      <c r="Q29" s="539" t="s">
        <v>34</v>
      </c>
      <c r="R29" s="540"/>
      <c r="S29" s="540" t="s">
        <v>35</v>
      </c>
      <c r="T29" s="449" t="s">
        <v>387</v>
      </c>
      <c r="U29" s="541" t="s">
        <v>36</v>
      </c>
      <c r="V29" s="11"/>
      <c r="W29" s="66"/>
      <c r="X29" s="66"/>
      <c r="Y29" s="66"/>
      <c r="Z29" s="66"/>
      <c r="AA29" s="66"/>
      <c r="AB29" s="66"/>
      <c r="AC29" s="66"/>
      <c r="AD29" s="66"/>
      <c r="AE29" s="66"/>
      <c r="AMN29" s="11"/>
    </row>
    <row r="30" spans="1:31 1028:1028" ht="30.75">
      <c r="A30" s="455" t="s">
        <v>359</v>
      </c>
      <c r="B30" s="535" t="s">
        <v>384</v>
      </c>
      <c r="C30" s="524" t="s">
        <v>428</v>
      </c>
      <c r="D30" s="536" t="s">
        <v>429</v>
      </c>
      <c r="E30" s="528"/>
      <c r="F30" s="542">
        <v>3</v>
      </c>
      <c r="G30" s="542">
        <v>30</v>
      </c>
      <c r="H30" s="528"/>
      <c r="I30" s="528"/>
      <c r="J30" s="528"/>
      <c r="K30" s="543">
        <v>17</v>
      </c>
      <c r="L30" s="528"/>
      <c r="M30" s="528"/>
      <c r="N30" s="533">
        <v>0.33</v>
      </c>
      <c r="O30" s="535"/>
      <c r="P30" s="539">
        <v>2</v>
      </c>
      <c r="Q30" s="539" t="s">
        <v>34</v>
      </c>
      <c r="R30" s="540"/>
      <c r="S30" s="540" t="s">
        <v>35</v>
      </c>
      <c r="T30" s="449" t="s">
        <v>387</v>
      </c>
      <c r="U30" s="541" t="s">
        <v>36</v>
      </c>
      <c r="V30" s="11"/>
      <c r="W30" s="66"/>
      <c r="X30" s="66"/>
      <c r="Y30" s="66"/>
      <c r="Z30" s="66"/>
      <c r="AA30" s="66"/>
      <c r="AB30" s="66"/>
      <c r="AC30" s="66"/>
      <c r="AD30" s="66"/>
      <c r="AE30" s="66"/>
      <c r="AMN30" s="11"/>
    </row>
    <row r="31" spans="1:31 1028:1028" ht="30.75">
      <c r="A31" s="455" t="s">
        <v>359</v>
      </c>
      <c r="B31" s="535" t="s">
        <v>384</v>
      </c>
      <c r="C31" s="524" t="s">
        <v>430</v>
      </c>
      <c r="D31" s="536" t="s">
        <v>431</v>
      </c>
      <c r="E31" s="528"/>
      <c r="F31" s="542">
        <v>21</v>
      </c>
      <c r="G31" s="542">
        <v>3</v>
      </c>
      <c r="H31" s="528"/>
      <c r="I31" s="528"/>
      <c r="J31" s="528"/>
      <c r="K31" s="543">
        <v>12</v>
      </c>
      <c r="L31" s="528"/>
      <c r="M31" s="528"/>
      <c r="N31" s="533">
        <v>0.33</v>
      </c>
      <c r="O31" s="535"/>
      <c r="P31" s="539">
        <v>2</v>
      </c>
      <c r="Q31" s="539" t="s">
        <v>34</v>
      </c>
      <c r="R31" s="544"/>
      <c r="S31" s="540" t="s">
        <v>35</v>
      </c>
      <c r="T31" s="450" t="s">
        <v>403</v>
      </c>
      <c r="U31" s="532" t="s">
        <v>53</v>
      </c>
      <c r="V31" s="11"/>
      <c r="W31" s="66"/>
      <c r="X31" s="66"/>
      <c r="Y31" s="66"/>
      <c r="Z31" s="66"/>
      <c r="AA31" s="66"/>
      <c r="AB31" s="66"/>
      <c r="AC31" s="66"/>
      <c r="AD31" s="66"/>
      <c r="AE31" s="66"/>
      <c r="AMN31" s="11"/>
    </row>
    <row r="32" spans="1:31 1028:1028" ht="30.75">
      <c r="A32" s="455" t="s">
        <v>359</v>
      </c>
      <c r="B32" s="535" t="s">
        <v>384</v>
      </c>
      <c r="C32" s="524" t="s">
        <v>432</v>
      </c>
      <c r="D32" s="536" t="s">
        <v>433</v>
      </c>
      <c r="E32" s="528"/>
      <c r="F32" s="542">
        <v>12</v>
      </c>
      <c r="G32" s="542">
        <v>16</v>
      </c>
      <c r="H32" s="528"/>
      <c r="I32" s="528"/>
      <c r="J32" s="528"/>
      <c r="K32" s="543">
        <v>14</v>
      </c>
      <c r="L32" s="528"/>
      <c r="M32" s="528"/>
      <c r="N32" s="533">
        <v>0.33</v>
      </c>
      <c r="O32" s="535"/>
      <c r="P32" s="539">
        <v>2</v>
      </c>
      <c r="Q32" s="539" t="s">
        <v>34</v>
      </c>
      <c r="R32" s="540"/>
      <c r="S32" s="540" t="s">
        <v>35</v>
      </c>
      <c r="T32" s="450" t="s">
        <v>406</v>
      </c>
      <c r="U32" s="541" t="s">
        <v>36</v>
      </c>
      <c r="V32" s="11"/>
      <c r="W32" s="66"/>
      <c r="X32" s="66"/>
      <c r="Y32" s="66"/>
      <c r="Z32" s="66"/>
      <c r="AA32" s="66"/>
      <c r="AB32" s="66"/>
      <c r="AC32" s="66"/>
      <c r="AD32" s="66"/>
      <c r="AE32" s="66"/>
      <c r="AMN32" s="11"/>
    </row>
    <row r="33" spans="1:31" ht="30.75">
      <c r="A33" s="455" t="s">
        <v>359</v>
      </c>
      <c r="B33" s="535" t="s">
        <v>384</v>
      </c>
      <c r="C33" s="524" t="s">
        <v>426</v>
      </c>
      <c r="D33" s="536" t="s">
        <v>434</v>
      </c>
      <c r="E33" s="528"/>
      <c r="F33" s="542">
        <v>3</v>
      </c>
      <c r="G33" s="542">
        <v>30</v>
      </c>
      <c r="H33" s="528"/>
      <c r="I33" s="528"/>
      <c r="J33" s="528"/>
      <c r="K33" s="543">
        <v>17</v>
      </c>
      <c r="L33" s="528"/>
      <c r="M33" s="528"/>
      <c r="N33" s="533">
        <v>0.33</v>
      </c>
      <c r="O33" s="535"/>
      <c r="P33" s="539">
        <v>2</v>
      </c>
      <c r="Q33" s="539" t="s">
        <v>34</v>
      </c>
      <c r="R33" s="544"/>
      <c r="S33" s="540" t="s">
        <v>35</v>
      </c>
      <c r="T33" s="450" t="s">
        <v>406</v>
      </c>
      <c r="U33" s="532" t="s">
        <v>53</v>
      </c>
      <c r="V33" s="11"/>
      <c r="W33" s="66"/>
      <c r="X33" s="66"/>
      <c r="Y33" s="66"/>
      <c r="Z33" s="66"/>
      <c r="AA33" s="66"/>
      <c r="AB33" s="66"/>
      <c r="AC33" s="66"/>
      <c r="AD33" s="66"/>
      <c r="AE33" s="66"/>
    </row>
    <row r="34" spans="1:31" ht="30.75">
      <c r="A34" s="455" t="s">
        <v>359</v>
      </c>
      <c r="B34" s="535" t="s">
        <v>384</v>
      </c>
      <c r="C34" s="524" t="s">
        <v>435</v>
      </c>
      <c r="D34" s="536" t="s">
        <v>436</v>
      </c>
      <c r="E34" s="528"/>
      <c r="F34" s="542">
        <v>21</v>
      </c>
      <c r="G34" s="542">
        <v>3</v>
      </c>
      <c r="H34" s="528"/>
      <c r="I34" s="528"/>
      <c r="J34" s="528"/>
      <c r="K34" s="543">
        <v>12</v>
      </c>
      <c r="L34" s="528"/>
      <c r="M34" s="528"/>
      <c r="N34" s="533">
        <v>0.33</v>
      </c>
      <c r="O34" s="535"/>
      <c r="P34" s="539">
        <v>2</v>
      </c>
      <c r="Q34" s="539" t="s">
        <v>34</v>
      </c>
      <c r="R34" s="544"/>
      <c r="S34" s="540" t="s">
        <v>35</v>
      </c>
      <c r="T34" s="449" t="s">
        <v>387</v>
      </c>
      <c r="U34" s="532" t="s">
        <v>53</v>
      </c>
      <c r="V34" s="11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30.75">
      <c r="A35" s="455" t="s">
        <v>359</v>
      </c>
      <c r="B35" s="535" t="s">
        <v>384</v>
      </c>
      <c r="C35" s="524" t="s">
        <v>437</v>
      </c>
      <c r="D35" s="536" t="s">
        <v>438</v>
      </c>
      <c r="E35" s="528"/>
      <c r="F35" s="542">
        <v>9</v>
      </c>
      <c r="G35" s="542">
        <v>21</v>
      </c>
      <c r="H35" s="528"/>
      <c r="I35" s="528"/>
      <c r="J35" s="528"/>
      <c r="K35" s="543">
        <v>15</v>
      </c>
      <c r="L35" s="528"/>
      <c r="M35" s="528"/>
      <c r="N35" s="533">
        <v>0.33</v>
      </c>
      <c r="O35" s="535"/>
      <c r="P35" s="539">
        <v>2</v>
      </c>
      <c r="Q35" s="539" t="s">
        <v>34</v>
      </c>
      <c r="R35" s="540"/>
      <c r="S35" s="540" t="s">
        <v>35</v>
      </c>
      <c r="T35" s="450" t="s">
        <v>439</v>
      </c>
      <c r="U35" s="541" t="s">
        <v>36</v>
      </c>
      <c r="V35" s="11"/>
      <c r="W35" s="66"/>
      <c r="X35" s="66"/>
      <c r="Y35" s="66"/>
      <c r="Z35" s="66"/>
      <c r="AA35" s="66"/>
      <c r="AB35" s="66"/>
      <c r="AC35" s="66"/>
      <c r="AD35" s="66"/>
      <c r="AE35" s="66"/>
    </row>
    <row r="36" spans="1:31" ht="30.75">
      <c r="A36" s="455" t="s">
        <v>359</v>
      </c>
      <c r="B36" s="535" t="s">
        <v>384</v>
      </c>
      <c r="C36" s="524" t="s">
        <v>440</v>
      </c>
      <c r="D36" s="536" t="s">
        <v>441</v>
      </c>
      <c r="E36" s="528"/>
      <c r="F36" s="542">
        <v>5</v>
      </c>
      <c r="G36" s="542">
        <v>27</v>
      </c>
      <c r="H36" s="528"/>
      <c r="I36" s="528" t="s">
        <v>49</v>
      </c>
      <c r="J36" s="528"/>
      <c r="K36" s="543">
        <v>16</v>
      </c>
      <c r="L36" s="528">
        <v>15</v>
      </c>
      <c r="M36" s="528"/>
      <c r="N36" s="533">
        <v>0.33</v>
      </c>
      <c r="O36" s="535"/>
      <c r="P36" s="539">
        <v>2</v>
      </c>
      <c r="Q36" s="539" t="s">
        <v>34</v>
      </c>
      <c r="R36" s="540"/>
      <c r="S36" s="540" t="s">
        <v>35</v>
      </c>
      <c r="T36" s="449" t="s">
        <v>387</v>
      </c>
      <c r="U36" s="541" t="s">
        <v>36</v>
      </c>
      <c r="V36" s="11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30.75">
      <c r="A37" s="455" t="s">
        <v>359</v>
      </c>
      <c r="B37" s="535" t="s">
        <v>384</v>
      </c>
      <c r="C37" s="524" t="s">
        <v>442</v>
      </c>
      <c r="D37" s="536" t="s">
        <v>443</v>
      </c>
      <c r="E37" s="528"/>
      <c r="F37" s="542">
        <v>12</v>
      </c>
      <c r="G37" s="542">
        <v>16</v>
      </c>
      <c r="H37" s="528"/>
      <c r="I37" s="528"/>
      <c r="J37" s="528"/>
      <c r="K37" s="543">
        <v>14</v>
      </c>
      <c r="L37" s="528"/>
      <c r="M37" s="528"/>
      <c r="N37" s="533">
        <v>0.33</v>
      </c>
      <c r="O37" s="535"/>
      <c r="P37" s="539">
        <v>2</v>
      </c>
      <c r="Q37" s="539" t="s">
        <v>34</v>
      </c>
      <c r="R37" s="544"/>
      <c r="S37" s="540" t="s">
        <v>35</v>
      </c>
      <c r="T37" s="450" t="s">
        <v>444</v>
      </c>
      <c r="U37" s="541" t="s">
        <v>36</v>
      </c>
      <c r="V37" s="11"/>
      <c r="W37" s="66"/>
      <c r="X37" s="66"/>
      <c r="Y37" s="66"/>
      <c r="Z37" s="66"/>
      <c r="AA37" s="66"/>
      <c r="AB37" s="66"/>
      <c r="AC37" s="66"/>
      <c r="AD37" s="66"/>
      <c r="AE37" s="66"/>
    </row>
    <row r="38" spans="1:31" ht="30.75">
      <c r="A38" s="455" t="s">
        <v>359</v>
      </c>
      <c r="B38" s="535" t="s">
        <v>384</v>
      </c>
      <c r="C38" s="524" t="s">
        <v>445</v>
      </c>
      <c r="D38" s="536" t="s">
        <v>446</v>
      </c>
      <c r="E38" s="528"/>
      <c r="F38" s="542">
        <v>0</v>
      </c>
      <c r="G38" s="542">
        <v>34</v>
      </c>
      <c r="H38" s="528"/>
      <c r="I38" s="528"/>
      <c r="J38" s="528"/>
      <c r="K38" s="543">
        <v>17</v>
      </c>
      <c r="L38" s="528"/>
      <c r="M38" s="528"/>
      <c r="N38" s="533">
        <v>0.33</v>
      </c>
      <c r="O38" s="535"/>
      <c r="P38" s="539">
        <v>2</v>
      </c>
      <c r="Q38" s="539" t="s">
        <v>34</v>
      </c>
      <c r="R38" s="540"/>
      <c r="S38" s="540" t="s">
        <v>35</v>
      </c>
      <c r="T38" s="449" t="s">
        <v>387</v>
      </c>
      <c r="U38" s="541" t="s">
        <v>36</v>
      </c>
      <c r="V38" s="11"/>
      <c r="W38" s="66"/>
      <c r="X38" s="66"/>
      <c r="Y38" s="66"/>
      <c r="Z38" s="66"/>
      <c r="AA38" s="66"/>
      <c r="AB38" s="66"/>
      <c r="AC38" s="66"/>
      <c r="AD38" s="66"/>
      <c r="AE38" s="66"/>
    </row>
    <row r="39" spans="1:31" ht="30.75">
      <c r="A39" s="455" t="s">
        <v>359</v>
      </c>
      <c r="B39" s="535" t="s">
        <v>384</v>
      </c>
      <c r="C39" s="524" t="s">
        <v>447</v>
      </c>
      <c r="D39" s="536" t="s">
        <v>448</v>
      </c>
      <c r="E39" s="528"/>
      <c r="F39" s="542">
        <v>0</v>
      </c>
      <c r="G39" s="542">
        <v>34</v>
      </c>
      <c r="H39" s="528"/>
      <c r="I39" s="528"/>
      <c r="J39" s="528"/>
      <c r="K39" s="543">
        <v>17</v>
      </c>
      <c r="L39" s="528"/>
      <c r="M39" s="528"/>
      <c r="N39" s="533">
        <v>0.33</v>
      </c>
      <c r="O39" s="535"/>
      <c r="P39" s="539">
        <v>2</v>
      </c>
      <c r="Q39" s="539" t="s">
        <v>34</v>
      </c>
      <c r="R39" s="540"/>
      <c r="S39" s="540" t="s">
        <v>35</v>
      </c>
      <c r="T39" s="449" t="s">
        <v>387</v>
      </c>
      <c r="U39" s="541" t="s">
        <v>36</v>
      </c>
      <c r="V39" s="11"/>
      <c r="W39" s="66"/>
      <c r="X39" s="66"/>
      <c r="Y39" s="66"/>
      <c r="Z39" s="66"/>
      <c r="AA39" s="66"/>
      <c r="AB39" s="66"/>
      <c r="AC39" s="66"/>
      <c r="AD39" s="66"/>
      <c r="AE39" s="66"/>
    </row>
    <row r="40" spans="1:31" ht="30.75">
      <c r="A40" s="455" t="s">
        <v>359</v>
      </c>
      <c r="B40" s="535" t="s">
        <v>384</v>
      </c>
      <c r="C40" s="524" t="s">
        <v>449</v>
      </c>
      <c r="D40" s="536" t="s">
        <v>450</v>
      </c>
      <c r="E40" s="528"/>
      <c r="F40" s="542">
        <v>21</v>
      </c>
      <c r="G40" s="546">
        <v>3</v>
      </c>
      <c r="H40" s="528"/>
      <c r="I40" s="528"/>
      <c r="J40" s="528"/>
      <c r="K40" s="543">
        <v>12</v>
      </c>
      <c r="L40" s="528"/>
      <c r="M40" s="528"/>
      <c r="N40" s="533">
        <v>0.33</v>
      </c>
      <c r="O40" s="535"/>
      <c r="P40" s="539">
        <v>2</v>
      </c>
      <c r="Q40" s="539" t="s">
        <v>34</v>
      </c>
      <c r="R40" s="540"/>
      <c r="S40" s="540" t="s">
        <v>35</v>
      </c>
      <c r="T40" s="449" t="s">
        <v>387</v>
      </c>
      <c r="U40" s="532" t="s">
        <v>53</v>
      </c>
      <c r="V40" s="11"/>
      <c r="W40" s="66"/>
      <c r="X40" s="66"/>
      <c r="Y40" s="66"/>
      <c r="Z40" s="66"/>
      <c r="AA40" s="66"/>
      <c r="AB40" s="66"/>
      <c r="AC40" s="66"/>
      <c r="AD40" s="66"/>
      <c r="AE40" s="66"/>
    </row>
    <row r="41" spans="1:31" ht="30.75">
      <c r="A41" s="455" t="s">
        <v>359</v>
      </c>
      <c r="B41" s="535" t="s">
        <v>384</v>
      </c>
      <c r="C41" s="524" t="s">
        <v>451</v>
      </c>
      <c r="D41" s="536" t="s">
        <v>452</v>
      </c>
      <c r="E41" s="528"/>
      <c r="F41" s="542">
        <v>12</v>
      </c>
      <c r="G41" s="546">
        <v>16</v>
      </c>
      <c r="H41" s="528"/>
      <c r="I41" s="528"/>
      <c r="J41" s="528"/>
      <c r="K41" s="543">
        <v>14</v>
      </c>
      <c r="L41" s="528"/>
      <c r="M41" s="528"/>
      <c r="N41" s="533">
        <v>0.33</v>
      </c>
      <c r="O41" s="535"/>
      <c r="P41" s="539">
        <v>2</v>
      </c>
      <c r="Q41" s="539" t="s">
        <v>34</v>
      </c>
      <c r="R41" s="540"/>
      <c r="S41" s="540" t="s">
        <v>35</v>
      </c>
      <c r="T41" s="449" t="s">
        <v>387</v>
      </c>
      <c r="U41" s="532" t="s">
        <v>53</v>
      </c>
      <c r="V41" s="11"/>
      <c r="W41" s="66"/>
      <c r="X41" s="66"/>
      <c r="Y41" s="66"/>
      <c r="Z41" s="66"/>
      <c r="AA41" s="66"/>
      <c r="AB41" s="66"/>
      <c r="AC41" s="66"/>
      <c r="AD41" s="66"/>
      <c r="AE41" s="66"/>
    </row>
    <row r="42" spans="1:31" ht="30.75">
      <c r="A42" s="455" t="s">
        <v>359</v>
      </c>
      <c r="B42" s="535" t="s">
        <v>384</v>
      </c>
      <c r="C42" s="524" t="s">
        <v>453</v>
      </c>
      <c r="D42" s="536" t="s">
        <v>454</v>
      </c>
      <c r="E42" s="528"/>
      <c r="F42" s="542">
        <v>12</v>
      </c>
      <c r="G42" s="542">
        <v>14</v>
      </c>
      <c r="H42" s="528"/>
      <c r="I42" s="528"/>
      <c r="J42" s="528"/>
      <c r="K42" s="543">
        <v>13</v>
      </c>
      <c r="L42" s="528"/>
      <c r="M42" s="528"/>
      <c r="N42" s="533">
        <v>0.33</v>
      </c>
      <c r="O42" s="535"/>
      <c r="P42" s="539">
        <v>2</v>
      </c>
      <c r="Q42" s="539" t="s">
        <v>34</v>
      </c>
      <c r="R42" s="540"/>
      <c r="S42" s="540" t="s">
        <v>35</v>
      </c>
      <c r="T42" s="450" t="s">
        <v>439</v>
      </c>
      <c r="U42" s="532" t="s">
        <v>53</v>
      </c>
      <c r="V42" s="11"/>
      <c r="W42" s="66"/>
      <c r="X42" s="66"/>
      <c r="Y42" s="66"/>
      <c r="Z42" s="66"/>
      <c r="AA42" s="66"/>
      <c r="AB42" s="66"/>
      <c r="AC42" s="66"/>
      <c r="AD42" s="66"/>
      <c r="AE42" s="66"/>
    </row>
    <row r="43" spans="1:31" ht="30.75">
      <c r="A43" s="455" t="s">
        <v>359</v>
      </c>
      <c r="B43" s="535" t="s">
        <v>384</v>
      </c>
      <c r="C43" s="524" t="s">
        <v>455</v>
      </c>
      <c r="D43" s="547" t="s">
        <v>456</v>
      </c>
      <c r="E43" s="528"/>
      <c r="F43" s="542">
        <v>21</v>
      </c>
      <c r="G43" s="542">
        <v>3</v>
      </c>
      <c r="H43" s="528"/>
      <c r="I43" s="528"/>
      <c r="J43" s="528"/>
      <c r="K43" s="543">
        <v>12</v>
      </c>
      <c r="L43" s="528"/>
      <c r="M43" s="528"/>
      <c r="N43" s="533">
        <v>0.33</v>
      </c>
      <c r="O43" s="535"/>
      <c r="P43" s="539">
        <v>2</v>
      </c>
      <c r="Q43" s="539" t="s">
        <v>34</v>
      </c>
      <c r="R43" s="540"/>
      <c r="S43" s="540" t="s">
        <v>35</v>
      </c>
      <c r="T43" s="449" t="s">
        <v>387</v>
      </c>
      <c r="U43" s="532" t="s">
        <v>53</v>
      </c>
      <c r="V43" s="11"/>
      <c r="W43" s="66"/>
      <c r="X43" s="66"/>
      <c r="Y43" s="66"/>
      <c r="Z43" s="66"/>
      <c r="AA43" s="66"/>
      <c r="AB43" s="66"/>
      <c r="AC43" s="66"/>
      <c r="AD43" s="66"/>
      <c r="AE43" s="66"/>
    </row>
    <row r="44" spans="1:31" ht="30.75">
      <c r="A44" s="455" t="s">
        <v>359</v>
      </c>
      <c r="B44" s="535" t="s">
        <v>384</v>
      </c>
      <c r="C44" s="524" t="s">
        <v>457</v>
      </c>
      <c r="D44" s="536" t="s">
        <v>458</v>
      </c>
      <c r="E44" s="528"/>
      <c r="F44" s="542">
        <v>6</v>
      </c>
      <c r="G44" s="546">
        <v>25</v>
      </c>
      <c r="H44" s="528"/>
      <c r="I44" s="528" t="s">
        <v>49</v>
      </c>
      <c r="J44" s="528"/>
      <c r="K44" s="543">
        <v>16</v>
      </c>
      <c r="L44" s="528">
        <v>10</v>
      </c>
      <c r="M44" s="528"/>
      <c r="N44" s="533">
        <v>0.33</v>
      </c>
      <c r="O44" s="535"/>
      <c r="P44" s="539">
        <v>2</v>
      </c>
      <c r="Q44" s="539" t="s">
        <v>34</v>
      </c>
      <c r="R44" s="540"/>
      <c r="S44" s="540" t="s">
        <v>35</v>
      </c>
      <c r="T44" s="449" t="s">
        <v>387</v>
      </c>
      <c r="U44" s="541" t="s">
        <v>36</v>
      </c>
      <c r="V44" s="11"/>
      <c r="W44" s="66"/>
      <c r="X44" s="66"/>
      <c r="Y44" s="66"/>
      <c r="Z44" s="66"/>
      <c r="AA44" s="66"/>
      <c r="AB44" s="66"/>
      <c r="AC44" s="66"/>
      <c r="AD44" s="66"/>
      <c r="AE44" s="66"/>
    </row>
    <row r="45" spans="1:31" ht="30.75">
      <c r="A45" s="455" t="s">
        <v>359</v>
      </c>
      <c r="B45" s="535" t="s">
        <v>384</v>
      </c>
      <c r="C45" s="524" t="s">
        <v>459</v>
      </c>
      <c r="D45" s="547" t="s">
        <v>460</v>
      </c>
      <c r="E45" s="528"/>
      <c r="F45" s="542">
        <v>21</v>
      </c>
      <c r="G45" s="542">
        <v>3</v>
      </c>
      <c r="H45" s="528"/>
      <c r="I45" s="528"/>
      <c r="J45" s="528"/>
      <c r="K45" s="543">
        <v>15</v>
      </c>
      <c r="L45" s="528"/>
      <c r="M45" s="528"/>
      <c r="N45" s="533">
        <v>0.33</v>
      </c>
      <c r="O45" s="535"/>
      <c r="P45" s="539">
        <v>2</v>
      </c>
      <c r="Q45" s="539" t="s">
        <v>34</v>
      </c>
      <c r="R45" s="540"/>
      <c r="S45" s="540" t="s">
        <v>35</v>
      </c>
      <c r="T45" s="449" t="s">
        <v>387</v>
      </c>
      <c r="U45" s="532" t="s">
        <v>53</v>
      </c>
      <c r="V45" s="11"/>
      <c r="W45" s="66"/>
      <c r="X45" s="66"/>
      <c r="Y45" s="66"/>
      <c r="Z45" s="66"/>
      <c r="AA45" s="66"/>
      <c r="AB45" s="66"/>
      <c r="AC45" s="66"/>
      <c r="AD45" s="66"/>
      <c r="AE45" s="66"/>
    </row>
    <row r="46" spans="1:31" ht="30.75">
      <c r="A46" s="455" t="s">
        <v>359</v>
      </c>
      <c r="B46" s="535" t="s">
        <v>384</v>
      </c>
      <c r="C46" s="524" t="s">
        <v>461</v>
      </c>
      <c r="D46" s="536" t="s">
        <v>462</v>
      </c>
      <c r="E46" s="528"/>
      <c r="F46" s="542">
        <v>8</v>
      </c>
      <c r="G46" s="542">
        <v>22</v>
      </c>
      <c r="H46" s="528"/>
      <c r="I46" s="528"/>
      <c r="J46" s="528"/>
      <c r="K46" s="543">
        <v>15</v>
      </c>
      <c r="L46" s="528"/>
      <c r="M46" s="528"/>
      <c r="N46" s="533">
        <v>0.33</v>
      </c>
      <c r="O46" s="535"/>
      <c r="P46" s="539">
        <v>2</v>
      </c>
      <c r="Q46" s="539" t="s">
        <v>34</v>
      </c>
      <c r="R46" s="540"/>
      <c r="S46" s="540" t="s">
        <v>35</v>
      </c>
      <c r="T46" s="449" t="s">
        <v>387</v>
      </c>
      <c r="U46" s="541" t="s">
        <v>36</v>
      </c>
      <c r="V46" s="11"/>
      <c r="W46" s="66"/>
      <c r="X46" s="66"/>
      <c r="Y46" s="66"/>
      <c r="Z46" s="66"/>
      <c r="AA46" s="66"/>
      <c r="AB46" s="66"/>
      <c r="AC46" s="66"/>
      <c r="AD46" s="66"/>
      <c r="AE46" s="66"/>
    </row>
    <row r="47" spans="1:31" ht="30.75">
      <c r="A47" s="455" t="s">
        <v>359</v>
      </c>
      <c r="B47" s="535" t="s">
        <v>384</v>
      </c>
      <c r="C47" s="524" t="s">
        <v>463</v>
      </c>
      <c r="D47" s="536" t="s">
        <v>464</v>
      </c>
      <c r="E47" s="528"/>
      <c r="F47" s="542">
        <v>12</v>
      </c>
      <c r="G47" s="542">
        <v>16</v>
      </c>
      <c r="H47" s="528"/>
      <c r="I47" s="528"/>
      <c r="J47" s="528"/>
      <c r="K47" s="543">
        <v>14</v>
      </c>
      <c r="L47" s="528"/>
      <c r="M47" s="528"/>
      <c r="N47" s="533">
        <v>0.33</v>
      </c>
      <c r="O47" s="535"/>
      <c r="P47" s="539">
        <v>2</v>
      </c>
      <c r="Q47" s="539" t="s">
        <v>34</v>
      </c>
      <c r="R47" s="540"/>
      <c r="S47" s="540" t="s">
        <v>35</v>
      </c>
      <c r="T47" s="450" t="s">
        <v>532</v>
      </c>
      <c r="U47" s="532" t="s">
        <v>53</v>
      </c>
      <c r="V47" s="11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30.75">
      <c r="A48" s="455" t="s">
        <v>359</v>
      </c>
      <c r="B48" s="535" t="s">
        <v>384</v>
      </c>
      <c r="C48" s="524" t="s">
        <v>466</v>
      </c>
      <c r="D48" s="536" t="s">
        <v>467</v>
      </c>
      <c r="E48" s="528"/>
      <c r="F48" s="542">
        <v>21</v>
      </c>
      <c r="G48" s="546">
        <v>3</v>
      </c>
      <c r="H48" s="528"/>
      <c r="I48" s="528"/>
      <c r="J48" s="528"/>
      <c r="K48" s="543">
        <v>12</v>
      </c>
      <c r="L48" s="528"/>
      <c r="M48" s="528"/>
      <c r="N48" s="533">
        <v>0.33</v>
      </c>
      <c r="O48" s="535"/>
      <c r="P48" s="539">
        <v>2</v>
      </c>
      <c r="Q48" s="539" t="s">
        <v>34</v>
      </c>
      <c r="R48" s="540"/>
      <c r="S48" s="540" t="s">
        <v>35</v>
      </c>
      <c r="T48" s="450" t="s">
        <v>468</v>
      </c>
      <c r="U48" s="532" t="s">
        <v>53</v>
      </c>
      <c r="V48" s="11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30.75">
      <c r="A49" s="455" t="s">
        <v>359</v>
      </c>
      <c r="B49" s="535" t="s">
        <v>384</v>
      </c>
      <c r="C49" s="524" t="s">
        <v>469</v>
      </c>
      <c r="D49" s="536" t="s">
        <v>470</v>
      </c>
      <c r="E49" s="528"/>
      <c r="F49" s="542">
        <v>21</v>
      </c>
      <c r="G49" s="542">
        <v>3</v>
      </c>
      <c r="H49" s="528"/>
      <c r="I49" s="528"/>
      <c r="J49" s="528"/>
      <c r="K49" s="543">
        <v>12</v>
      </c>
      <c r="L49" s="528"/>
      <c r="M49" s="528"/>
      <c r="N49" s="533">
        <v>0.33</v>
      </c>
      <c r="O49" s="535"/>
      <c r="P49" s="539">
        <v>2</v>
      </c>
      <c r="Q49" s="539" t="s">
        <v>34</v>
      </c>
      <c r="R49" s="540"/>
      <c r="S49" s="540" t="s">
        <v>35</v>
      </c>
      <c r="T49" s="449" t="s">
        <v>387</v>
      </c>
      <c r="U49" s="532" t="s">
        <v>53</v>
      </c>
      <c r="V49" s="11"/>
      <c r="W49" s="66"/>
      <c r="X49" s="66"/>
      <c r="Y49" s="66"/>
      <c r="Z49" s="66"/>
      <c r="AA49" s="66"/>
      <c r="AB49" s="66"/>
      <c r="AC49" s="66"/>
      <c r="AD49" s="66"/>
      <c r="AE49" s="66"/>
    </row>
    <row r="50" spans="1:31" ht="30.75">
      <c r="A50" s="455" t="s">
        <v>359</v>
      </c>
      <c r="B50" s="535" t="s">
        <v>384</v>
      </c>
      <c r="C50" s="524" t="s">
        <v>471</v>
      </c>
      <c r="D50" s="536" t="s">
        <v>472</v>
      </c>
      <c r="E50" s="528"/>
      <c r="F50" s="542">
        <v>7</v>
      </c>
      <c r="G50" s="546">
        <v>23</v>
      </c>
      <c r="H50" s="528"/>
      <c r="I50" s="528"/>
      <c r="J50" s="528"/>
      <c r="K50" s="543">
        <v>15</v>
      </c>
      <c r="L50" s="528"/>
      <c r="M50" s="528"/>
      <c r="N50" s="533">
        <v>0.33</v>
      </c>
      <c r="O50" s="535"/>
      <c r="P50" s="539">
        <v>2</v>
      </c>
      <c r="Q50" s="539" t="s">
        <v>34</v>
      </c>
      <c r="R50" s="544"/>
      <c r="S50" s="540" t="s">
        <v>35</v>
      </c>
      <c r="T50" s="449" t="s">
        <v>387</v>
      </c>
      <c r="U50" s="532" t="s">
        <v>53</v>
      </c>
      <c r="V50" s="11"/>
      <c r="W50" s="66"/>
      <c r="X50" s="66"/>
      <c r="Y50" s="66"/>
      <c r="Z50" s="66"/>
      <c r="AA50" s="66"/>
      <c r="AB50" s="66"/>
      <c r="AC50" s="66"/>
      <c r="AD50" s="66"/>
      <c r="AE50" s="66"/>
    </row>
    <row r="51" spans="1:31" ht="30.75">
      <c r="A51" s="455" t="s">
        <v>359</v>
      </c>
      <c r="B51" s="535" t="s">
        <v>384</v>
      </c>
      <c r="C51" s="524" t="s">
        <v>473</v>
      </c>
      <c r="D51" s="536" t="s">
        <v>474</v>
      </c>
      <c r="E51" s="528"/>
      <c r="F51" s="542">
        <v>4</v>
      </c>
      <c r="G51" s="546">
        <v>28</v>
      </c>
      <c r="H51" s="528"/>
      <c r="I51" s="528"/>
      <c r="J51" s="528"/>
      <c r="K51" s="543">
        <v>16</v>
      </c>
      <c r="L51" s="528"/>
      <c r="M51" s="528"/>
      <c r="N51" s="533">
        <v>0.33</v>
      </c>
      <c r="O51" s="535"/>
      <c r="P51" s="539">
        <v>2</v>
      </c>
      <c r="Q51" s="539" t="s">
        <v>34</v>
      </c>
      <c r="R51" s="540"/>
      <c r="S51" s="540" t="s">
        <v>35</v>
      </c>
      <c r="T51" s="449" t="s">
        <v>387</v>
      </c>
      <c r="U51" s="532" t="s">
        <v>53</v>
      </c>
      <c r="V51" s="11"/>
      <c r="W51" s="66"/>
      <c r="X51" s="66"/>
      <c r="Y51" s="66"/>
      <c r="Z51" s="66"/>
      <c r="AA51" s="66"/>
      <c r="AB51" s="66"/>
      <c r="AC51" s="66"/>
      <c r="AD51" s="66"/>
      <c r="AE51" s="66"/>
    </row>
    <row r="52" spans="1:31" ht="30.75">
      <c r="A52" s="455" t="s">
        <v>359</v>
      </c>
      <c r="B52" s="535" t="s">
        <v>384</v>
      </c>
      <c r="C52" s="524" t="s">
        <v>475</v>
      </c>
      <c r="D52" s="536" t="s">
        <v>476</v>
      </c>
      <c r="E52" s="528"/>
      <c r="F52" s="542">
        <v>0</v>
      </c>
      <c r="G52" s="542">
        <v>34</v>
      </c>
      <c r="H52" s="528"/>
      <c r="I52" s="528"/>
      <c r="J52" s="528"/>
      <c r="K52" s="543">
        <v>17</v>
      </c>
      <c r="L52" s="528"/>
      <c r="M52" s="528"/>
      <c r="N52" s="533">
        <v>0.33</v>
      </c>
      <c r="O52" s="535"/>
      <c r="P52" s="539">
        <v>2</v>
      </c>
      <c r="Q52" s="539" t="s">
        <v>34</v>
      </c>
      <c r="R52" s="540"/>
      <c r="S52" s="540" t="s">
        <v>35</v>
      </c>
      <c r="T52" s="450" t="s">
        <v>477</v>
      </c>
      <c r="U52" s="135" t="s">
        <v>36</v>
      </c>
      <c r="V52" s="11"/>
      <c r="W52" s="66"/>
      <c r="X52" s="66"/>
      <c r="Y52" s="66"/>
      <c r="Z52" s="66"/>
      <c r="AA52" s="66"/>
      <c r="AB52" s="66"/>
      <c r="AC52" s="66"/>
      <c r="AD52" s="66"/>
      <c r="AE52" s="66"/>
    </row>
    <row r="53" spans="1:31" ht="30.75">
      <c r="A53" s="455" t="s">
        <v>359</v>
      </c>
      <c r="B53" s="535" t="s">
        <v>384</v>
      </c>
      <c r="C53" s="524" t="s">
        <v>478</v>
      </c>
      <c r="D53" s="536" t="s">
        <v>479</v>
      </c>
      <c r="E53" s="528"/>
      <c r="F53" s="542">
        <v>14</v>
      </c>
      <c r="G53" s="542">
        <v>8</v>
      </c>
      <c r="H53" s="528"/>
      <c r="I53" s="528"/>
      <c r="J53" s="528"/>
      <c r="K53" s="543">
        <v>11</v>
      </c>
      <c r="L53" s="528"/>
      <c r="M53" s="528"/>
      <c r="N53" s="533">
        <v>0.33</v>
      </c>
      <c r="O53" s="535"/>
      <c r="P53" s="539">
        <v>2</v>
      </c>
      <c r="Q53" s="539" t="s">
        <v>34</v>
      </c>
      <c r="R53" s="540"/>
      <c r="S53" s="540" t="s">
        <v>35</v>
      </c>
      <c r="T53" s="449" t="s">
        <v>387</v>
      </c>
      <c r="U53" s="541" t="s">
        <v>36</v>
      </c>
      <c r="V53" s="11"/>
      <c r="W53" s="66"/>
      <c r="X53" s="66"/>
      <c r="Y53" s="66"/>
      <c r="Z53" s="66"/>
      <c r="AA53" s="66"/>
      <c r="AB53" s="66"/>
      <c r="AC53" s="66"/>
      <c r="AD53" s="66"/>
      <c r="AE53" s="66"/>
    </row>
    <row r="54" spans="1:31" ht="30.75">
      <c r="A54" s="455" t="s">
        <v>359</v>
      </c>
      <c r="B54" s="535" t="s">
        <v>384</v>
      </c>
      <c r="C54" s="524" t="s">
        <v>480</v>
      </c>
      <c r="D54" s="536" t="s">
        <v>481</v>
      </c>
      <c r="E54" s="528"/>
      <c r="F54" s="542">
        <v>6</v>
      </c>
      <c r="G54" s="542">
        <v>25</v>
      </c>
      <c r="H54" s="528"/>
      <c r="I54" s="528"/>
      <c r="J54" s="528"/>
      <c r="K54" s="543">
        <v>16</v>
      </c>
      <c r="L54" s="528"/>
      <c r="M54" s="528"/>
      <c r="N54" s="533">
        <v>0.33</v>
      </c>
      <c r="O54" s="535"/>
      <c r="P54" s="539">
        <v>2</v>
      </c>
      <c r="Q54" s="539" t="s">
        <v>34</v>
      </c>
      <c r="R54" s="540"/>
      <c r="S54" s="540" t="s">
        <v>35</v>
      </c>
      <c r="T54" s="449" t="s">
        <v>387</v>
      </c>
      <c r="U54" s="135" t="s">
        <v>36</v>
      </c>
      <c r="V54" s="11"/>
      <c r="W54" s="66"/>
      <c r="X54" s="66"/>
      <c r="Y54" s="66"/>
      <c r="Z54" s="66"/>
      <c r="AA54" s="66"/>
      <c r="AB54" s="66"/>
      <c r="AC54" s="66"/>
      <c r="AD54" s="66"/>
      <c r="AE54" s="66"/>
    </row>
    <row r="55" spans="1:31" ht="30.75">
      <c r="A55" s="455" t="s">
        <v>359</v>
      </c>
      <c r="B55" s="535" t="s">
        <v>384</v>
      </c>
      <c r="C55" s="524" t="s">
        <v>482</v>
      </c>
      <c r="D55" s="536" t="s">
        <v>483</v>
      </c>
      <c r="E55" s="528"/>
      <c r="F55" s="542">
        <v>7</v>
      </c>
      <c r="G55" s="542">
        <v>23</v>
      </c>
      <c r="H55" s="528"/>
      <c r="I55" s="528"/>
      <c r="J55" s="528"/>
      <c r="K55" s="543">
        <v>15</v>
      </c>
      <c r="L55" s="528"/>
      <c r="M55" s="528"/>
      <c r="N55" s="533">
        <v>0.33</v>
      </c>
      <c r="O55" s="535"/>
      <c r="P55" s="539">
        <v>2</v>
      </c>
      <c r="Q55" s="539" t="s">
        <v>34</v>
      </c>
      <c r="R55" s="540"/>
      <c r="S55" s="540" t="s">
        <v>35</v>
      </c>
      <c r="T55" s="449" t="s">
        <v>387</v>
      </c>
      <c r="U55" s="135" t="s">
        <v>36</v>
      </c>
      <c r="V55" s="11"/>
      <c r="W55" s="66"/>
      <c r="X55" s="66"/>
      <c r="Y55" s="66"/>
      <c r="Z55" s="66"/>
      <c r="AA55" s="66"/>
      <c r="AB55" s="66"/>
      <c r="AC55" s="66"/>
      <c r="AD55" s="66"/>
      <c r="AE55" s="66"/>
    </row>
    <row r="56" spans="1:31" ht="30.75">
      <c r="A56" s="455" t="s">
        <v>359</v>
      </c>
      <c r="B56" s="535" t="s">
        <v>384</v>
      </c>
      <c r="C56" s="524" t="s">
        <v>484</v>
      </c>
      <c r="D56" s="536" t="s">
        <v>485</v>
      </c>
      <c r="E56" s="528"/>
      <c r="F56" s="542">
        <v>6</v>
      </c>
      <c r="G56" s="548">
        <v>22</v>
      </c>
      <c r="H56" s="528"/>
      <c r="I56" s="528"/>
      <c r="J56" s="528"/>
      <c r="K56" s="543">
        <v>14</v>
      </c>
      <c r="L56" s="528"/>
      <c r="M56" s="528"/>
      <c r="N56" s="533">
        <v>0.33</v>
      </c>
      <c r="O56" s="535"/>
      <c r="P56" s="539">
        <v>2</v>
      </c>
      <c r="Q56" s="539" t="s">
        <v>34</v>
      </c>
      <c r="R56" s="540"/>
      <c r="S56" s="540" t="s">
        <v>35</v>
      </c>
      <c r="T56" s="449" t="s">
        <v>387</v>
      </c>
      <c r="U56" s="135" t="s">
        <v>36</v>
      </c>
      <c r="V56" s="11"/>
      <c r="W56" s="66"/>
      <c r="X56" s="66"/>
      <c r="Y56" s="66"/>
      <c r="Z56" s="66"/>
      <c r="AA56" s="66"/>
      <c r="AB56" s="66"/>
      <c r="AC56" s="66"/>
      <c r="AD56" s="66"/>
      <c r="AE56" s="66"/>
    </row>
    <row r="57" spans="1:31" ht="30.75">
      <c r="A57" s="455" t="s">
        <v>359</v>
      </c>
      <c r="B57" s="535" t="s">
        <v>384</v>
      </c>
      <c r="C57" s="524" t="s">
        <v>486</v>
      </c>
      <c r="D57" s="536" t="s">
        <v>487</v>
      </c>
      <c r="E57" s="528"/>
      <c r="F57" s="542">
        <v>14</v>
      </c>
      <c r="G57" s="542">
        <v>7</v>
      </c>
      <c r="H57" s="528"/>
      <c r="I57" s="528"/>
      <c r="J57" s="528"/>
      <c r="K57" s="543">
        <v>11</v>
      </c>
      <c r="L57" s="528"/>
      <c r="M57" s="528"/>
      <c r="N57" s="533">
        <v>0.33</v>
      </c>
      <c r="O57" s="535"/>
      <c r="P57" s="539">
        <v>2</v>
      </c>
      <c r="Q57" s="539" t="s">
        <v>34</v>
      </c>
      <c r="R57" s="544"/>
      <c r="S57" s="540" t="s">
        <v>35</v>
      </c>
      <c r="T57" s="450" t="s">
        <v>488</v>
      </c>
      <c r="U57" s="135" t="s">
        <v>36</v>
      </c>
      <c r="V57" s="11"/>
      <c r="W57" s="66"/>
      <c r="X57" s="66"/>
      <c r="Y57" s="66"/>
      <c r="Z57" s="66"/>
      <c r="AA57" s="66"/>
      <c r="AB57" s="66"/>
      <c r="AC57" s="66"/>
      <c r="AD57" s="66"/>
      <c r="AE57" s="66"/>
    </row>
    <row r="58" spans="1:31" ht="30.75">
      <c r="A58" s="455" t="s">
        <v>359</v>
      </c>
      <c r="B58" s="535" t="s">
        <v>384</v>
      </c>
      <c r="C58" s="524" t="s">
        <v>489</v>
      </c>
      <c r="D58" s="536" t="s">
        <v>490</v>
      </c>
      <c r="E58" s="528"/>
      <c r="F58" s="542">
        <v>10</v>
      </c>
      <c r="G58" s="542">
        <v>19</v>
      </c>
      <c r="H58" s="528"/>
      <c r="I58" s="528"/>
      <c r="J58" s="528"/>
      <c r="K58" s="543">
        <v>15</v>
      </c>
      <c r="L58" s="528"/>
      <c r="M58" s="528"/>
      <c r="N58" s="533">
        <v>0.33</v>
      </c>
      <c r="O58" s="535"/>
      <c r="P58" s="539">
        <v>2</v>
      </c>
      <c r="Q58" s="539" t="s">
        <v>34</v>
      </c>
      <c r="R58" s="540"/>
      <c r="S58" s="540" t="s">
        <v>35</v>
      </c>
      <c r="T58" s="449" t="s">
        <v>387</v>
      </c>
      <c r="U58" s="532" t="s">
        <v>53</v>
      </c>
      <c r="V58" s="11"/>
      <c r="W58" s="66"/>
      <c r="X58" s="66"/>
      <c r="Y58" s="66"/>
      <c r="Z58" s="66"/>
      <c r="AA58" s="66"/>
      <c r="AB58" s="66"/>
      <c r="AC58" s="66"/>
      <c r="AD58" s="66"/>
      <c r="AE58" s="66"/>
    </row>
    <row r="59" spans="1:31" ht="30.75">
      <c r="A59" s="455" t="s">
        <v>359</v>
      </c>
      <c r="B59" s="535" t="s">
        <v>384</v>
      </c>
      <c r="C59" s="524" t="s">
        <v>491</v>
      </c>
      <c r="D59" s="536" t="s">
        <v>492</v>
      </c>
      <c r="E59" s="528"/>
      <c r="F59" s="543" t="s">
        <v>413</v>
      </c>
      <c r="G59" s="543" t="s">
        <v>414</v>
      </c>
      <c r="H59" s="528"/>
      <c r="I59" s="528"/>
      <c r="J59" s="528"/>
      <c r="K59" s="543">
        <v>14</v>
      </c>
      <c r="L59" s="528"/>
      <c r="M59" s="528"/>
      <c r="N59" s="533">
        <v>0.33</v>
      </c>
      <c r="O59" s="535"/>
      <c r="P59" s="539">
        <v>2</v>
      </c>
      <c r="Q59" s="539" t="s">
        <v>34</v>
      </c>
      <c r="R59" s="540"/>
      <c r="S59" s="540" t="s">
        <v>35</v>
      </c>
      <c r="T59" s="449" t="s">
        <v>387</v>
      </c>
      <c r="U59" s="532" t="s">
        <v>53</v>
      </c>
      <c r="V59" s="11"/>
      <c r="W59" s="66"/>
      <c r="X59" s="66"/>
      <c r="Y59" s="66"/>
      <c r="Z59" s="66"/>
      <c r="AA59" s="66"/>
      <c r="AB59" s="66"/>
      <c r="AC59" s="66"/>
      <c r="AD59" s="66"/>
      <c r="AE59" s="66"/>
    </row>
    <row r="60" spans="1:31" ht="30.75">
      <c r="A60" s="455" t="s">
        <v>359</v>
      </c>
      <c r="B60" s="535" t="s">
        <v>384</v>
      </c>
      <c r="C60" s="524" t="s">
        <v>493</v>
      </c>
      <c r="D60" s="536" t="s">
        <v>494</v>
      </c>
      <c r="E60" s="528"/>
      <c r="F60" s="542">
        <v>9</v>
      </c>
      <c r="G60" s="542">
        <v>25</v>
      </c>
      <c r="H60" s="528"/>
      <c r="I60" s="528"/>
      <c r="J60" s="528"/>
      <c r="K60" s="543">
        <v>17</v>
      </c>
      <c r="L60" s="528"/>
      <c r="M60" s="528"/>
      <c r="N60" s="533">
        <v>0.33</v>
      </c>
      <c r="O60" s="535"/>
      <c r="P60" s="539">
        <v>2</v>
      </c>
      <c r="Q60" s="539" t="s">
        <v>34</v>
      </c>
      <c r="R60" s="540"/>
      <c r="S60" s="540" t="s">
        <v>35</v>
      </c>
      <c r="T60" s="449" t="s">
        <v>387</v>
      </c>
      <c r="U60" s="135" t="s">
        <v>36</v>
      </c>
      <c r="V60" s="11"/>
      <c r="W60" s="66"/>
      <c r="X60" s="66"/>
      <c r="Y60" s="66"/>
      <c r="Z60" s="66"/>
      <c r="AA60" s="66"/>
      <c r="AB60" s="66"/>
      <c r="AC60" s="66"/>
      <c r="AD60" s="66"/>
      <c r="AE60" s="66"/>
    </row>
    <row r="61" spans="1:31" ht="30.75">
      <c r="A61" s="455" t="s">
        <v>359</v>
      </c>
      <c r="B61" s="535" t="s">
        <v>384</v>
      </c>
      <c r="C61" s="524" t="s">
        <v>495</v>
      </c>
      <c r="D61" s="536" t="s">
        <v>496</v>
      </c>
      <c r="E61" s="528"/>
      <c r="F61" s="542">
        <v>8</v>
      </c>
      <c r="G61" s="542">
        <v>22</v>
      </c>
      <c r="H61" s="528"/>
      <c r="I61" s="528"/>
      <c r="J61" s="528"/>
      <c r="K61" s="543">
        <v>15</v>
      </c>
      <c r="L61" s="528"/>
      <c r="M61" s="528"/>
      <c r="N61" s="533">
        <v>0.33</v>
      </c>
      <c r="O61" s="535"/>
      <c r="P61" s="539">
        <v>2</v>
      </c>
      <c r="Q61" s="539" t="s">
        <v>34</v>
      </c>
      <c r="R61" s="540"/>
      <c r="S61" s="540" t="s">
        <v>35</v>
      </c>
      <c r="T61" s="449" t="s">
        <v>387</v>
      </c>
      <c r="U61" s="135" t="s">
        <v>36</v>
      </c>
      <c r="V61" s="11"/>
      <c r="W61" s="66"/>
      <c r="X61" s="66"/>
      <c r="Y61" s="66"/>
      <c r="Z61" s="66"/>
      <c r="AA61" s="66"/>
      <c r="AB61" s="66"/>
      <c r="AC61" s="66"/>
      <c r="AD61" s="66"/>
      <c r="AE61" s="66"/>
    </row>
    <row r="62" spans="1:31" ht="30.75">
      <c r="A62" s="455" t="s">
        <v>359</v>
      </c>
      <c r="B62" s="535" t="s">
        <v>384</v>
      </c>
      <c r="C62" s="524" t="s">
        <v>497</v>
      </c>
      <c r="D62" s="536" t="s">
        <v>498</v>
      </c>
      <c r="E62" s="528"/>
      <c r="F62" s="542">
        <v>12</v>
      </c>
      <c r="G62" s="542">
        <v>12</v>
      </c>
      <c r="H62" s="528"/>
      <c r="I62" s="528"/>
      <c r="J62" s="528"/>
      <c r="K62" s="543">
        <v>12</v>
      </c>
      <c r="L62" s="528"/>
      <c r="M62" s="528"/>
      <c r="N62" s="533">
        <v>0.33</v>
      </c>
      <c r="O62" s="535"/>
      <c r="P62" s="539">
        <v>2</v>
      </c>
      <c r="Q62" s="539" t="s">
        <v>34</v>
      </c>
      <c r="R62" s="544"/>
      <c r="S62" s="540" t="s">
        <v>35</v>
      </c>
      <c r="T62" s="450" t="s">
        <v>477</v>
      </c>
      <c r="U62" s="135" t="s">
        <v>36</v>
      </c>
      <c r="V62" s="11"/>
      <c r="W62" s="66"/>
      <c r="X62" s="66"/>
      <c r="Y62" s="66"/>
      <c r="Z62" s="66"/>
      <c r="AA62" s="66"/>
      <c r="AB62" s="66"/>
      <c r="AC62" s="66"/>
      <c r="AD62" s="66"/>
      <c r="AE62" s="66"/>
    </row>
    <row r="63" spans="1:31" ht="30.75">
      <c r="A63" s="455" t="s">
        <v>359</v>
      </c>
      <c r="B63" s="535" t="s">
        <v>384</v>
      </c>
      <c r="C63" s="524" t="s">
        <v>499</v>
      </c>
      <c r="D63" s="536" t="s">
        <v>500</v>
      </c>
      <c r="E63" s="528"/>
      <c r="F63" s="537">
        <v>11</v>
      </c>
      <c r="G63" s="537">
        <v>18</v>
      </c>
      <c r="H63" s="528"/>
      <c r="I63" s="528"/>
      <c r="J63" s="528"/>
      <c r="K63" s="538">
        <v>15</v>
      </c>
      <c r="L63" s="528"/>
      <c r="M63" s="528"/>
      <c r="N63" s="533">
        <v>0.33</v>
      </c>
      <c r="O63" s="535"/>
      <c r="P63" s="539">
        <v>2</v>
      </c>
      <c r="Q63" s="539" t="s">
        <v>34</v>
      </c>
      <c r="R63" s="544"/>
      <c r="S63" s="540" t="s">
        <v>35</v>
      </c>
      <c r="T63" s="450" t="s">
        <v>501</v>
      </c>
      <c r="U63" s="532" t="s">
        <v>53</v>
      </c>
      <c r="V63" s="11"/>
      <c r="W63" s="66"/>
      <c r="X63" s="66"/>
      <c r="Y63" s="66"/>
      <c r="Z63" s="66"/>
      <c r="AA63" s="66"/>
      <c r="AB63" s="66"/>
      <c r="AC63" s="66"/>
      <c r="AD63" s="66"/>
      <c r="AE63" s="66"/>
    </row>
    <row r="64" spans="1:31" ht="30.75">
      <c r="A64" s="455" t="s">
        <v>359</v>
      </c>
      <c r="B64" s="535" t="s">
        <v>384</v>
      </c>
      <c r="C64" s="524" t="s">
        <v>502</v>
      </c>
      <c r="D64" s="536" t="s">
        <v>503</v>
      </c>
      <c r="E64" s="528"/>
      <c r="F64" s="537">
        <v>8</v>
      </c>
      <c r="G64" s="537">
        <v>22</v>
      </c>
      <c r="H64" s="528"/>
      <c r="I64" s="528"/>
      <c r="J64" s="528"/>
      <c r="K64" s="538">
        <v>15</v>
      </c>
      <c r="L64" s="528"/>
      <c r="M64" s="528"/>
      <c r="N64" s="533">
        <v>0.33</v>
      </c>
      <c r="O64" s="535"/>
      <c r="P64" s="539">
        <v>2</v>
      </c>
      <c r="Q64" s="539" t="s">
        <v>34</v>
      </c>
      <c r="R64" s="544"/>
      <c r="S64" s="545" t="s">
        <v>35</v>
      </c>
      <c r="T64" s="450" t="s">
        <v>406</v>
      </c>
      <c r="U64" s="135" t="s">
        <v>36</v>
      </c>
      <c r="V64" s="11"/>
      <c r="W64" s="66"/>
      <c r="X64" s="66"/>
      <c r="Y64" s="66"/>
      <c r="Z64" s="66"/>
      <c r="AA64" s="66"/>
      <c r="AB64" s="66"/>
      <c r="AC64" s="66"/>
      <c r="AD64" s="66"/>
      <c r="AE64" s="66"/>
    </row>
    <row r="65" spans="1:31" ht="30.75">
      <c r="A65" s="455" t="s">
        <v>359</v>
      </c>
      <c r="B65" s="535" t="s">
        <v>384</v>
      </c>
      <c r="C65" s="524" t="s">
        <v>504</v>
      </c>
      <c r="D65" s="536" t="s">
        <v>505</v>
      </c>
      <c r="E65" s="528"/>
      <c r="F65" s="537">
        <v>8</v>
      </c>
      <c r="G65" s="537">
        <v>22</v>
      </c>
      <c r="H65" s="528"/>
      <c r="I65" s="528"/>
      <c r="J65" s="528"/>
      <c r="K65" s="538">
        <v>15</v>
      </c>
      <c r="L65" s="528"/>
      <c r="M65" s="528"/>
      <c r="N65" s="533">
        <v>0.33</v>
      </c>
      <c r="O65" s="535"/>
      <c r="P65" s="539">
        <v>2</v>
      </c>
      <c r="Q65" s="539" t="s">
        <v>34</v>
      </c>
      <c r="R65" s="544"/>
      <c r="S65" s="545" t="s">
        <v>35</v>
      </c>
      <c r="T65" s="450" t="s">
        <v>406</v>
      </c>
      <c r="U65" s="135" t="s">
        <v>36</v>
      </c>
      <c r="V65" s="11"/>
      <c r="W65" s="66"/>
      <c r="X65" s="66"/>
      <c r="Y65" s="66"/>
      <c r="Z65" s="66"/>
      <c r="AA65" s="66"/>
      <c r="AB65" s="66"/>
      <c r="AC65" s="66"/>
      <c r="AD65" s="66"/>
      <c r="AE65" s="66"/>
    </row>
    <row r="66" spans="1:31" ht="15.75">
      <c r="A66" s="549" t="s">
        <v>72</v>
      </c>
      <c r="B66" s="186" t="s">
        <v>26</v>
      </c>
      <c r="C66" s="187" t="s">
        <v>533</v>
      </c>
      <c r="D66" s="188" t="s">
        <v>534</v>
      </c>
      <c r="E66" s="173">
        <f>F66+G66+H66+M66</f>
        <v>11</v>
      </c>
      <c r="F66" s="189">
        <v>6</v>
      </c>
      <c r="G66" s="189">
        <v>2</v>
      </c>
      <c r="H66" s="189">
        <v>0</v>
      </c>
      <c r="I66" s="189" t="s">
        <v>49</v>
      </c>
      <c r="J66" s="189">
        <v>0</v>
      </c>
      <c r="K66" s="189">
        <v>0</v>
      </c>
      <c r="L66" s="189">
        <v>0</v>
      </c>
      <c r="M66" s="189">
        <v>3</v>
      </c>
      <c r="N66" s="190"/>
      <c r="O66" s="191">
        <v>12</v>
      </c>
      <c r="P66" s="192">
        <v>2</v>
      </c>
      <c r="Q66" s="192" t="s">
        <v>34</v>
      </c>
      <c r="R66" s="192"/>
      <c r="S66" s="192" t="s">
        <v>29</v>
      </c>
      <c r="T66" s="106" t="s">
        <v>535</v>
      </c>
      <c r="U66" s="74" t="s">
        <v>53</v>
      </c>
      <c r="V66" s="66"/>
      <c r="W66" s="66"/>
      <c r="X66" s="66"/>
      <c r="Y66" s="66"/>
      <c r="Z66" s="66"/>
      <c r="AA66" s="66"/>
      <c r="AB66" s="66"/>
      <c r="AC66" s="66"/>
      <c r="AD66" s="66"/>
      <c r="AE66" s="66"/>
    </row>
    <row r="67" spans="1:31" s="551" customFormat="1" ht="29.25">
      <c r="A67" s="459" t="s">
        <v>512</v>
      </c>
      <c r="B67" s="472"/>
      <c r="C67" s="472"/>
      <c r="D67" s="472"/>
      <c r="E67" s="472"/>
      <c r="F67" s="472"/>
      <c r="G67" s="472"/>
      <c r="H67" s="472"/>
      <c r="I67" s="472"/>
      <c r="J67" s="472"/>
      <c r="K67" s="472"/>
      <c r="L67" s="472"/>
      <c r="M67" s="472"/>
      <c r="N67" s="472"/>
      <c r="O67" s="472"/>
      <c r="P67" s="472"/>
      <c r="Q67" s="472"/>
      <c r="R67" s="472"/>
      <c r="S67" s="472"/>
      <c r="T67" s="472"/>
      <c r="U67" s="472"/>
      <c r="V67" s="472"/>
      <c r="W67" s="472"/>
      <c r="X67" s="472"/>
      <c r="Y67" s="472"/>
      <c r="Z67" s="472"/>
      <c r="AA67" s="472"/>
      <c r="AB67" s="472"/>
      <c r="AC67" s="472"/>
      <c r="AD67" s="472"/>
      <c r="AE67" s="472"/>
    </row>
    <row r="68" spans="1:31" s="551" customFormat="1" ht="8.4499999999999993" customHeight="1">
      <c r="A68" s="432"/>
      <c r="B68" s="472"/>
      <c r="C68" s="472"/>
      <c r="D68" s="472"/>
      <c r="E68" s="472"/>
      <c r="F68" s="472"/>
      <c r="G68" s="472"/>
      <c r="H68" s="472"/>
      <c r="I68" s="472"/>
      <c r="J68" s="472"/>
      <c r="K68" s="472"/>
      <c r="L68" s="472"/>
      <c r="M68" s="472"/>
      <c r="N68" s="472"/>
      <c r="O68" s="472"/>
      <c r="P68" s="472"/>
      <c r="Q68" s="472"/>
      <c r="R68" s="472"/>
      <c r="S68" s="472"/>
      <c r="T68" s="472"/>
      <c r="U68" s="472"/>
      <c r="V68" s="472"/>
      <c r="W68" s="472"/>
      <c r="X68" s="472"/>
      <c r="Y68" s="472"/>
      <c r="Z68" s="472"/>
      <c r="AA68" s="472"/>
      <c r="AB68" s="472"/>
      <c r="AC68" s="472"/>
      <c r="AD68" s="472"/>
      <c r="AE68" s="472"/>
    </row>
    <row r="69" spans="1:31" s="552" customFormat="1">
      <c r="A69" s="455" t="s">
        <v>513</v>
      </c>
      <c r="B69" s="496" t="s">
        <v>26</v>
      </c>
      <c r="C69" s="412" t="s">
        <v>174</v>
      </c>
      <c r="D69" s="515" t="s">
        <v>514</v>
      </c>
      <c r="E69" s="498">
        <f>F69+G69+H69+M69</f>
        <v>99</v>
      </c>
      <c r="F69" s="499">
        <f>SUM(F70:F72)</f>
        <v>45</v>
      </c>
      <c r="G69" s="499">
        <f>SUM(G70:G72)</f>
        <v>54</v>
      </c>
      <c r="H69" s="499">
        <f>SUM(H70:H72)</f>
        <v>0</v>
      </c>
      <c r="I69" s="499"/>
      <c r="J69" s="499">
        <f>SUM(J70:J72)</f>
        <v>48</v>
      </c>
      <c r="K69" s="499">
        <f>SUM(K70:K72)</f>
        <v>0</v>
      </c>
      <c r="L69" s="499">
        <f>SUM(L70:L72)</f>
        <v>0</v>
      </c>
      <c r="M69" s="499">
        <f>SUM(M70:M72)</f>
        <v>0</v>
      </c>
      <c r="N69" s="501"/>
      <c r="O69" s="502">
        <v>6</v>
      </c>
      <c r="P69" s="503"/>
      <c r="Q69" s="503"/>
      <c r="R69" s="503"/>
      <c r="S69" s="503" t="s">
        <v>29</v>
      </c>
      <c r="T69" s="522" t="s">
        <v>29</v>
      </c>
      <c r="U69" s="504"/>
    </row>
    <row r="70" spans="1:31" s="552" customFormat="1" ht="51" customHeight="1">
      <c r="A70" s="456" t="s">
        <v>513</v>
      </c>
      <c r="B70" s="434" t="s">
        <v>31</v>
      </c>
      <c r="C70" s="487" t="s">
        <v>174</v>
      </c>
      <c r="D70" s="488" t="s">
        <v>370</v>
      </c>
      <c r="E70" s="489"/>
      <c r="F70" s="490">
        <v>15</v>
      </c>
      <c r="G70" s="490">
        <v>18</v>
      </c>
      <c r="H70" s="434"/>
      <c r="I70" s="487"/>
      <c r="J70" s="487">
        <v>16</v>
      </c>
      <c r="K70" s="487"/>
      <c r="L70" s="487"/>
      <c r="M70" s="487"/>
      <c r="N70" s="491">
        <v>0.33</v>
      </c>
      <c r="O70" s="492"/>
      <c r="P70" s="493">
        <v>2</v>
      </c>
      <c r="Q70" s="493" t="s">
        <v>34</v>
      </c>
      <c r="R70" s="493"/>
      <c r="S70" s="493" t="s">
        <v>35</v>
      </c>
      <c r="T70" s="494" t="s">
        <v>515</v>
      </c>
      <c r="U70" s="495" t="s">
        <v>53</v>
      </c>
    </row>
    <row r="71" spans="1:31" s="552" customFormat="1" ht="45" customHeight="1">
      <c r="A71" s="456" t="s">
        <v>513</v>
      </c>
      <c r="B71" s="434" t="s">
        <v>31</v>
      </c>
      <c r="C71" s="487" t="s">
        <v>174</v>
      </c>
      <c r="D71" s="488" t="s">
        <v>364</v>
      </c>
      <c r="E71" s="489"/>
      <c r="F71" s="490">
        <v>15</v>
      </c>
      <c r="G71" s="490">
        <v>18</v>
      </c>
      <c r="H71" s="434"/>
      <c r="I71" s="487"/>
      <c r="J71" s="487">
        <v>16</v>
      </c>
      <c r="K71" s="487"/>
      <c r="L71" s="487"/>
      <c r="M71" s="487"/>
      <c r="N71" s="491">
        <v>0.33</v>
      </c>
      <c r="O71" s="492"/>
      <c r="P71" s="493">
        <v>2</v>
      </c>
      <c r="Q71" s="493" t="s">
        <v>34</v>
      </c>
      <c r="R71" s="493"/>
      <c r="S71" s="493" t="s">
        <v>35</v>
      </c>
      <c r="T71" s="494" t="s">
        <v>515</v>
      </c>
      <c r="U71" s="495" t="s">
        <v>53</v>
      </c>
    </row>
    <row r="72" spans="1:31" s="552" customFormat="1" ht="45" customHeight="1">
      <c r="A72" s="456" t="s">
        <v>513</v>
      </c>
      <c r="B72" s="434" t="s">
        <v>31</v>
      </c>
      <c r="C72" s="487" t="s">
        <v>174</v>
      </c>
      <c r="D72" s="488" t="s">
        <v>516</v>
      </c>
      <c r="E72" s="489"/>
      <c r="F72" s="490">
        <v>15</v>
      </c>
      <c r="G72" s="490">
        <v>18</v>
      </c>
      <c r="H72" s="434"/>
      <c r="I72" s="487"/>
      <c r="J72" s="487">
        <v>16</v>
      </c>
      <c r="K72" s="487"/>
      <c r="L72" s="487"/>
      <c r="M72" s="487"/>
      <c r="N72" s="491">
        <v>0.33</v>
      </c>
      <c r="O72" s="492"/>
      <c r="P72" s="493">
        <v>2</v>
      </c>
      <c r="Q72" s="493" t="s">
        <v>34</v>
      </c>
      <c r="R72" s="493"/>
      <c r="S72" s="493" t="s">
        <v>35</v>
      </c>
      <c r="T72" s="494" t="s">
        <v>515</v>
      </c>
      <c r="U72" s="495" t="s">
        <v>53</v>
      </c>
    </row>
    <row r="73" spans="1:31" s="552" customFormat="1" ht="33.950000000000003" customHeight="1">
      <c r="A73" s="455" t="s">
        <v>73</v>
      </c>
      <c r="B73" s="496" t="s">
        <v>26</v>
      </c>
      <c r="C73" s="412" t="s">
        <v>174</v>
      </c>
      <c r="D73" s="497" t="s">
        <v>517</v>
      </c>
      <c r="E73" s="498">
        <f>F73+G73+H73+M73</f>
        <v>99</v>
      </c>
      <c r="F73" s="499">
        <f>SUM(F74:F76)</f>
        <v>45</v>
      </c>
      <c r="G73" s="499">
        <f>SUM(G74:G76)</f>
        <v>54</v>
      </c>
      <c r="H73" s="499">
        <f>SUM(H74:H76)</f>
        <v>0</v>
      </c>
      <c r="I73" s="500"/>
      <c r="J73" s="499">
        <f>SUM(J74:J76)</f>
        <v>48</v>
      </c>
      <c r="K73" s="499">
        <f>SUM(K74:K76)</f>
        <v>0</v>
      </c>
      <c r="L73" s="499">
        <f>SUM(L74:L76)</f>
        <v>0</v>
      </c>
      <c r="M73" s="499">
        <f>SUM(M74:M76)</f>
        <v>0</v>
      </c>
      <c r="N73" s="501"/>
      <c r="O73" s="502">
        <v>6</v>
      </c>
      <c r="P73" s="503"/>
      <c r="Q73" s="503"/>
      <c r="R73" s="503"/>
      <c r="S73" s="503" t="s">
        <v>29</v>
      </c>
      <c r="T73" s="522" t="s">
        <v>29</v>
      </c>
      <c r="U73" s="504"/>
    </row>
    <row r="74" spans="1:31" s="552" customFormat="1" ht="46.5" customHeight="1">
      <c r="A74" s="456" t="s">
        <v>513</v>
      </c>
      <c r="B74" s="434" t="s">
        <v>31</v>
      </c>
      <c r="C74" s="487" t="s">
        <v>174</v>
      </c>
      <c r="D74" s="488" t="s">
        <v>378</v>
      </c>
      <c r="E74" s="489"/>
      <c r="F74" s="490">
        <v>15</v>
      </c>
      <c r="G74" s="490">
        <v>18</v>
      </c>
      <c r="H74" s="487"/>
      <c r="I74" s="487"/>
      <c r="J74" s="487">
        <v>16</v>
      </c>
      <c r="K74" s="487"/>
      <c r="L74" s="487"/>
      <c r="M74" s="487"/>
      <c r="N74" s="505">
        <v>0.33</v>
      </c>
      <c r="O74" s="492"/>
      <c r="P74" s="493">
        <v>2</v>
      </c>
      <c r="Q74" s="493" t="s">
        <v>34</v>
      </c>
      <c r="R74" s="493"/>
      <c r="S74" s="493" t="s">
        <v>35</v>
      </c>
      <c r="T74" s="494" t="s">
        <v>515</v>
      </c>
      <c r="U74" s="495" t="s">
        <v>53</v>
      </c>
    </row>
    <row r="75" spans="1:31" s="552" customFormat="1" ht="45" customHeight="1">
      <c r="A75" s="456" t="s">
        <v>513</v>
      </c>
      <c r="B75" s="434" t="s">
        <v>31</v>
      </c>
      <c r="C75" s="487" t="s">
        <v>174</v>
      </c>
      <c r="D75" s="506" t="s">
        <v>518</v>
      </c>
      <c r="E75" s="489"/>
      <c r="F75" s="490">
        <v>15</v>
      </c>
      <c r="G75" s="490">
        <v>18</v>
      </c>
      <c r="H75" s="487"/>
      <c r="I75" s="487"/>
      <c r="J75" s="487">
        <v>16</v>
      </c>
      <c r="K75" s="487"/>
      <c r="L75" s="487"/>
      <c r="M75" s="487"/>
      <c r="N75" s="505">
        <v>0.33</v>
      </c>
      <c r="O75" s="492"/>
      <c r="P75" s="493">
        <v>2</v>
      </c>
      <c r="Q75" s="493" t="s">
        <v>34</v>
      </c>
      <c r="R75" s="493"/>
      <c r="S75" s="493" t="s">
        <v>35</v>
      </c>
      <c r="T75" s="494" t="s">
        <v>515</v>
      </c>
      <c r="U75" s="495" t="s">
        <v>53</v>
      </c>
    </row>
    <row r="76" spans="1:31" s="552" customFormat="1" ht="49.5" customHeight="1">
      <c r="A76" s="456" t="s">
        <v>513</v>
      </c>
      <c r="B76" s="434" t="s">
        <v>31</v>
      </c>
      <c r="C76" s="487" t="s">
        <v>174</v>
      </c>
      <c r="D76" s="488" t="s">
        <v>519</v>
      </c>
      <c r="E76" s="489"/>
      <c r="F76" s="490">
        <v>15</v>
      </c>
      <c r="G76" s="490">
        <v>18</v>
      </c>
      <c r="H76" s="487"/>
      <c r="I76" s="487"/>
      <c r="J76" s="487">
        <v>16</v>
      </c>
      <c r="K76" s="487"/>
      <c r="L76" s="487"/>
      <c r="M76" s="487"/>
      <c r="N76" s="505">
        <v>0.33</v>
      </c>
      <c r="O76" s="492"/>
      <c r="P76" s="493">
        <v>2</v>
      </c>
      <c r="Q76" s="493" t="s">
        <v>34</v>
      </c>
      <c r="R76" s="493"/>
      <c r="S76" s="493" t="s">
        <v>35</v>
      </c>
      <c r="T76" s="494" t="s">
        <v>515</v>
      </c>
      <c r="U76" s="495" t="s">
        <v>53</v>
      </c>
    </row>
    <row r="77" spans="1:31" s="552" customFormat="1" ht="30.75" customHeight="1">
      <c r="A77" s="457" t="s">
        <v>73</v>
      </c>
      <c r="B77" s="507" t="s">
        <v>26</v>
      </c>
      <c r="C77" s="412" t="s">
        <v>174</v>
      </c>
      <c r="D77" s="508" t="s">
        <v>520</v>
      </c>
      <c r="E77" s="498">
        <f>F77+G77+H77+M77</f>
        <v>132</v>
      </c>
      <c r="F77" s="509">
        <f>SUM(F78:F81)</f>
        <v>60</v>
      </c>
      <c r="G77" s="509">
        <f t="shared" ref="G77:M77" si="1">SUM(G78:G81)</f>
        <v>72</v>
      </c>
      <c r="H77" s="509">
        <f t="shared" si="1"/>
        <v>0</v>
      </c>
      <c r="I77" s="509">
        <f t="shared" si="1"/>
        <v>0</v>
      </c>
      <c r="J77" s="509">
        <f t="shared" si="1"/>
        <v>64</v>
      </c>
      <c r="K77" s="509">
        <f t="shared" si="1"/>
        <v>0</v>
      </c>
      <c r="L77" s="509">
        <f t="shared" si="1"/>
        <v>0</v>
      </c>
      <c r="M77" s="509">
        <f t="shared" si="1"/>
        <v>0</v>
      </c>
      <c r="N77" s="510"/>
      <c r="O77" s="507">
        <v>7</v>
      </c>
      <c r="P77" s="511"/>
      <c r="Q77" s="511"/>
      <c r="R77" s="511"/>
      <c r="S77" s="511" t="s">
        <v>29</v>
      </c>
      <c r="T77" s="522" t="s">
        <v>29</v>
      </c>
      <c r="U77" s="504"/>
    </row>
    <row r="78" spans="1:31" s="552" customFormat="1" ht="39.75" customHeight="1">
      <c r="A78" s="456" t="s">
        <v>513</v>
      </c>
      <c r="B78" s="487" t="s">
        <v>31</v>
      </c>
      <c r="C78" s="487" t="s">
        <v>174</v>
      </c>
      <c r="D78" s="261" t="s">
        <v>521</v>
      </c>
      <c r="E78" s="512"/>
      <c r="F78" s="490">
        <v>15</v>
      </c>
      <c r="G78" s="490">
        <v>18</v>
      </c>
      <c r="H78" s="487"/>
      <c r="I78" s="487"/>
      <c r="J78" s="487">
        <v>16</v>
      </c>
      <c r="K78" s="487"/>
      <c r="L78" s="487"/>
      <c r="M78" s="487"/>
      <c r="N78" s="491">
        <v>0.25</v>
      </c>
      <c r="O78" s="487"/>
      <c r="P78" s="513">
        <v>2</v>
      </c>
      <c r="Q78" s="513" t="s">
        <v>34</v>
      </c>
      <c r="R78" s="514"/>
      <c r="S78" s="514" t="s">
        <v>35</v>
      </c>
      <c r="T78" s="494" t="s">
        <v>515</v>
      </c>
      <c r="U78" s="495" t="s">
        <v>53</v>
      </c>
    </row>
    <row r="79" spans="1:31" s="552" customFormat="1" ht="38.25" customHeight="1">
      <c r="A79" s="456" t="s">
        <v>513</v>
      </c>
      <c r="B79" s="487" t="s">
        <v>31</v>
      </c>
      <c r="C79" s="487" t="s">
        <v>174</v>
      </c>
      <c r="D79" s="261" t="s">
        <v>375</v>
      </c>
      <c r="E79" s="512"/>
      <c r="F79" s="490">
        <v>15</v>
      </c>
      <c r="G79" s="490">
        <v>18</v>
      </c>
      <c r="H79" s="487"/>
      <c r="I79" s="487"/>
      <c r="J79" s="487">
        <v>16</v>
      </c>
      <c r="K79" s="487"/>
      <c r="L79" s="487"/>
      <c r="M79" s="487"/>
      <c r="N79" s="491">
        <v>0.25</v>
      </c>
      <c r="O79" s="487"/>
      <c r="P79" s="513">
        <v>2</v>
      </c>
      <c r="Q79" s="513" t="s">
        <v>34</v>
      </c>
      <c r="R79" s="514"/>
      <c r="S79" s="514" t="s">
        <v>35</v>
      </c>
      <c r="T79" s="494" t="s">
        <v>515</v>
      </c>
      <c r="U79" s="495" t="s">
        <v>53</v>
      </c>
    </row>
    <row r="80" spans="1:31" s="552" customFormat="1" ht="45" customHeight="1">
      <c r="A80" s="456" t="s">
        <v>513</v>
      </c>
      <c r="B80" s="487" t="s">
        <v>31</v>
      </c>
      <c r="C80" s="487" t="s">
        <v>174</v>
      </c>
      <c r="D80" s="261" t="s">
        <v>380</v>
      </c>
      <c r="E80" s="512"/>
      <c r="F80" s="490">
        <v>15</v>
      </c>
      <c r="G80" s="490">
        <v>18</v>
      </c>
      <c r="H80" s="487"/>
      <c r="I80" s="487"/>
      <c r="J80" s="487">
        <v>16</v>
      </c>
      <c r="K80" s="487"/>
      <c r="L80" s="487"/>
      <c r="M80" s="487"/>
      <c r="N80" s="491">
        <v>0.25</v>
      </c>
      <c r="O80" s="487"/>
      <c r="P80" s="513">
        <v>2</v>
      </c>
      <c r="Q80" s="513" t="s">
        <v>34</v>
      </c>
      <c r="R80" s="514"/>
      <c r="S80" s="514" t="s">
        <v>35</v>
      </c>
      <c r="T80" s="494" t="s">
        <v>515</v>
      </c>
      <c r="U80" s="495" t="s">
        <v>53</v>
      </c>
    </row>
    <row r="81" spans="1:21" s="552" customFormat="1" ht="54.75" customHeight="1">
      <c r="A81" s="456" t="s">
        <v>513</v>
      </c>
      <c r="B81" s="487" t="s">
        <v>31</v>
      </c>
      <c r="C81" s="487" t="s">
        <v>174</v>
      </c>
      <c r="D81" s="261" t="s">
        <v>522</v>
      </c>
      <c r="E81" s="512"/>
      <c r="F81" s="490">
        <v>15</v>
      </c>
      <c r="G81" s="490">
        <v>18</v>
      </c>
      <c r="H81" s="487"/>
      <c r="I81" s="487"/>
      <c r="J81" s="487">
        <v>16</v>
      </c>
      <c r="K81" s="487"/>
      <c r="L81" s="487"/>
      <c r="M81" s="487"/>
      <c r="N81" s="491">
        <v>0.25</v>
      </c>
      <c r="O81" s="487"/>
      <c r="P81" s="513">
        <v>2</v>
      </c>
      <c r="Q81" s="513" t="s">
        <v>34</v>
      </c>
      <c r="R81" s="514"/>
      <c r="S81" s="514" t="s">
        <v>35</v>
      </c>
      <c r="T81" s="494" t="s">
        <v>515</v>
      </c>
      <c r="U81" s="495" t="s">
        <v>53</v>
      </c>
    </row>
    <row r="82" spans="1:21" s="377" customFormat="1" ht="64.5" customHeight="1">
      <c r="A82" s="589" t="s">
        <v>536</v>
      </c>
      <c r="B82" s="193" t="s">
        <v>26</v>
      </c>
      <c r="C82" s="609" t="s">
        <v>537</v>
      </c>
      <c r="D82" s="590" t="s">
        <v>289</v>
      </c>
      <c r="E82" s="194">
        <f>SUM(F82:I82)</f>
        <v>8</v>
      </c>
      <c r="F82" s="194">
        <f>SUM(F83:F83)</f>
        <v>0</v>
      </c>
      <c r="G82" s="194">
        <f>SUM(G83:G83)</f>
        <v>8</v>
      </c>
      <c r="H82" s="193"/>
      <c r="I82" s="193"/>
      <c r="J82" s="193"/>
      <c r="K82" s="193"/>
      <c r="L82" s="193"/>
      <c r="M82" s="193"/>
      <c r="N82" s="193"/>
      <c r="O82" s="193">
        <v>1</v>
      </c>
      <c r="P82" s="193">
        <v>1</v>
      </c>
      <c r="Q82" s="193" t="s">
        <v>34</v>
      </c>
      <c r="R82" s="203"/>
      <c r="S82" s="203" t="s">
        <v>29</v>
      </c>
      <c r="T82" s="482" t="s">
        <v>538</v>
      </c>
      <c r="U82" s="203"/>
    </row>
    <row r="83" spans="1:21" s="377" customFormat="1" ht="51" customHeight="1">
      <c r="A83" s="589" t="s">
        <v>536</v>
      </c>
      <c r="B83" s="197" t="s">
        <v>31</v>
      </c>
      <c r="C83" s="609" t="s">
        <v>537</v>
      </c>
      <c r="D83" s="591" t="s">
        <v>276</v>
      </c>
      <c r="E83" s="201">
        <f>SUM(F83:I83)</f>
        <v>8</v>
      </c>
      <c r="F83" s="201"/>
      <c r="G83" s="201">
        <v>8</v>
      </c>
      <c r="H83" s="197"/>
      <c r="I83" s="197"/>
      <c r="J83" s="197"/>
      <c r="K83" s="197"/>
      <c r="L83" s="197"/>
      <c r="M83" s="197"/>
      <c r="N83" s="197">
        <v>1</v>
      </c>
      <c r="O83" s="197"/>
      <c r="P83" s="553"/>
      <c r="Q83" s="553"/>
      <c r="R83" s="553"/>
      <c r="S83" s="553" t="s">
        <v>35</v>
      </c>
      <c r="T83" s="582" t="s">
        <v>538</v>
      </c>
      <c r="U83" s="553" t="s">
        <v>36</v>
      </c>
    </row>
    <row r="84" spans="1:21" s="377" customFormat="1" ht="54" customHeight="1">
      <c r="A84" s="589" t="s">
        <v>536</v>
      </c>
      <c r="B84" s="193" t="s">
        <v>26</v>
      </c>
      <c r="C84" s="609" t="s">
        <v>537</v>
      </c>
      <c r="D84" s="590" t="s">
        <v>292</v>
      </c>
      <c r="E84" s="481">
        <f>SUM(F84:I84)</f>
        <v>0</v>
      </c>
      <c r="F84" s="194"/>
      <c r="G84" s="194"/>
      <c r="H84" s="193"/>
      <c r="I84" s="193">
        <v>0</v>
      </c>
      <c r="J84" s="193"/>
      <c r="K84" s="193"/>
      <c r="L84" s="193"/>
      <c r="M84" s="193"/>
      <c r="N84" s="193"/>
      <c r="O84" s="193">
        <v>10</v>
      </c>
      <c r="P84" s="193">
        <v>3</v>
      </c>
      <c r="Q84" s="193" t="s">
        <v>206</v>
      </c>
      <c r="R84" s="203"/>
      <c r="S84" s="203" t="s">
        <v>29</v>
      </c>
      <c r="T84" s="203" t="s">
        <v>29</v>
      </c>
      <c r="U84" s="203"/>
    </row>
    <row r="85" spans="1:21">
      <c r="A85" s="36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34"/>
      <c r="T85" s="11"/>
      <c r="U85" s="11"/>
    </row>
    <row r="86" spans="1:21">
      <c r="A86" s="110" t="s">
        <v>72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34"/>
      <c r="T86" s="11"/>
      <c r="U86" s="11"/>
    </row>
    <row r="87" spans="1:21">
      <c r="A87" s="110" t="s">
        <v>73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34"/>
      <c r="T87" s="11"/>
      <c r="U87" s="11"/>
    </row>
    <row r="88" spans="1:21">
      <c r="A88" s="110" t="s">
        <v>74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34"/>
      <c r="T88" s="11"/>
      <c r="U88" s="11"/>
    </row>
  </sheetData>
  <pageMargins left="0.7" right="0.7" top="0.75" bottom="0.75" header="0.51180555555555496" footer="0.51180555555555496"/>
  <pageSetup paperSize="9" firstPageNumber="0" orientation="portrait" horizontalDpi="4294967293" verticalDpi="429496729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N13"/>
  <sheetViews>
    <sheetView tabSelected="1" topLeftCell="G1" zoomScale="85" zoomScaleNormal="85" zoomScalePageLayoutView="75" workbookViewId="0">
      <selection activeCell="M5" sqref="M5"/>
    </sheetView>
  </sheetViews>
  <sheetFormatPr defaultColWidth="8.875" defaultRowHeight="15"/>
  <cols>
    <col min="1" max="1" width="42.375" style="101" customWidth="1"/>
    <col min="2" max="2" width="34.875" style="101" customWidth="1"/>
    <col min="3" max="3" width="10.875" style="101" customWidth="1"/>
    <col min="4" max="4" width="56.75" style="101" customWidth="1"/>
    <col min="5" max="12" width="10.875" style="101" customWidth="1"/>
    <col min="13" max="13" width="14" style="101" customWidth="1"/>
    <col min="14" max="15" width="10.875" style="101" customWidth="1"/>
    <col min="16" max="16" width="20.75" style="101" customWidth="1"/>
    <col min="17" max="19" width="10.875" style="101" customWidth="1"/>
    <col min="20" max="20" width="34.5" style="101" customWidth="1"/>
    <col min="21" max="23" width="10.875" style="101" customWidth="1"/>
    <col min="24" max="1028" width="8.875" style="101"/>
    <col min="1029" max="16384" width="8.875" style="380"/>
  </cols>
  <sheetData>
    <row r="1" spans="1:1027" ht="41.25">
      <c r="F1" s="210" t="s">
        <v>0</v>
      </c>
      <c r="G1" s="210" t="s">
        <v>0</v>
      </c>
      <c r="H1" s="210" t="s">
        <v>0</v>
      </c>
      <c r="I1" s="468"/>
      <c r="J1" s="468"/>
      <c r="K1" s="468"/>
      <c r="L1" s="468"/>
      <c r="M1" s="210" t="s">
        <v>0</v>
      </c>
    </row>
    <row r="2" spans="1:1027" ht="57" customHeight="1">
      <c r="A2" s="381" t="s">
        <v>1</v>
      </c>
      <c r="B2" s="88" t="s">
        <v>2</v>
      </c>
      <c r="C2" s="88" t="s">
        <v>3</v>
      </c>
      <c r="D2" s="88" t="s">
        <v>4</v>
      </c>
      <c r="E2" s="90" t="s">
        <v>5</v>
      </c>
      <c r="F2" s="382" t="s">
        <v>6</v>
      </c>
      <c r="G2" s="382" t="s">
        <v>7</v>
      </c>
      <c r="H2" s="382" t="s">
        <v>8</v>
      </c>
      <c r="I2" s="382" t="s">
        <v>9</v>
      </c>
      <c r="J2" s="382" t="s">
        <v>10</v>
      </c>
      <c r="K2" s="382" t="s">
        <v>11</v>
      </c>
      <c r="L2" s="382" t="s">
        <v>12</v>
      </c>
      <c r="M2" s="382" t="s">
        <v>210</v>
      </c>
      <c r="N2" s="88" t="s">
        <v>14</v>
      </c>
      <c r="O2" s="88" t="s">
        <v>15</v>
      </c>
      <c r="P2" s="91" t="s">
        <v>16</v>
      </c>
      <c r="Q2" s="91" t="s">
        <v>211</v>
      </c>
      <c r="R2" s="92" t="s">
        <v>212</v>
      </c>
      <c r="S2" s="92" t="s">
        <v>19</v>
      </c>
      <c r="T2" s="93" t="s">
        <v>20</v>
      </c>
      <c r="U2" s="93" t="s">
        <v>21</v>
      </c>
      <c r="V2" s="380"/>
      <c r="W2" s="380"/>
      <c r="X2" s="380"/>
      <c r="Y2" s="380"/>
      <c r="Z2" s="380"/>
      <c r="AA2" s="380"/>
      <c r="AB2" s="380"/>
      <c r="AC2" s="380"/>
      <c r="AD2" s="380"/>
      <c r="AE2" s="380"/>
      <c r="AF2" s="380"/>
      <c r="AG2" s="380"/>
      <c r="AH2" s="380"/>
      <c r="AI2" s="380"/>
      <c r="AJ2" s="380"/>
      <c r="AK2" s="380"/>
      <c r="AL2" s="380"/>
      <c r="AM2" s="380"/>
      <c r="AN2" s="380"/>
      <c r="AO2" s="380"/>
      <c r="AP2" s="380"/>
      <c r="AQ2" s="380"/>
      <c r="AR2" s="380"/>
      <c r="AS2" s="380"/>
      <c r="AT2" s="380"/>
      <c r="AU2" s="380"/>
      <c r="AV2" s="380"/>
      <c r="AW2" s="380"/>
      <c r="AX2" s="380"/>
      <c r="AY2" s="380"/>
      <c r="AZ2" s="380"/>
      <c r="BA2" s="380"/>
      <c r="BB2" s="380"/>
      <c r="BC2" s="380"/>
      <c r="BD2" s="380"/>
      <c r="BE2" s="380"/>
      <c r="BF2" s="380"/>
      <c r="BG2" s="380"/>
      <c r="BH2" s="380"/>
      <c r="BI2" s="380"/>
      <c r="BJ2" s="380"/>
      <c r="BK2" s="380"/>
      <c r="BL2" s="380"/>
      <c r="BM2" s="380"/>
      <c r="BN2" s="380"/>
      <c r="BO2" s="380"/>
      <c r="BP2" s="380"/>
      <c r="BQ2" s="380"/>
      <c r="BR2" s="380"/>
      <c r="BS2" s="380"/>
      <c r="BT2" s="380"/>
      <c r="BU2" s="380"/>
      <c r="BV2" s="380"/>
      <c r="BW2" s="380"/>
      <c r="BX2" s="380"/>
      <c r="BY2" s="380"/>
      <c r="BZ2" s="380"/>
      <c r="CA2" s="380"/>
      <c r="CB2" s="380"/>
      <c r="CC2" s="380"/>
      <c r="CD2" s="380"/>
      <c r="CE2" s="380"/>
      <c r="CF2" s="380"/>
      <c r="CG2" s="380"/>
      <c r="CH2" s="380"/>
      <c r="CI2" s="380"/>
      <c r="CJ2" s="380"/>
      <c r="CK2" s="380"/>
      <c r="CL2" s="380"/>
      <c r="CM2" s="380"/>
      <c r="CN2" s="380"/>
      <c r="CO2" s="380"/>
      <c r="CP2" s="380"/>
      <c r="CQ2" s="380"/>
      <c r="CR2" s="380"/>
      <c r="CS2" s="380"/>
      <c r="CT2" s="380"/>
      <c r="CU2" s="380"/>
      <c r="CV2" s="380"/>
      <c r="CW2" s="380"/>
      <c r="CX2" s="380"/>
      <c r="CY2" s="380"/>
      <c r="CZ2" s="380"/>
      <c r="DA2" s="380"/>
      <c r="DB2" s="380"/>
      <c r="DC2" s="380"/>
      <c r="DD2" s="380"/>
      <c r="DE2" s="380"/>
      <c r="DF2" s="380"/>
      <c r="DG2" s="380"/>
      <c r="DH2" s="380"/>
      <c r="DI2" s="380"/>
      <c r="DJ2" s="380"/>
      <c r="DK2" s="380"/>
      <c r="DL2" s="380"/>
      <c r="DM2" s="380"/>
      <c r="DN2" s="380"/>
      <c r="DO2" s="380"/>
      <c r="DP2" s="380"/>
      <c r="DQ2" s="380"/>
      <c r="DR2" s="380"/>
      <c r="DS2" s="380"/>
      <c r="DT2" s="380"/>
      <c r="DU2" s="380"/>
      <c r="DV2" s="380"/>
      <c r="DW2" s="380"/>
      <c r="DX2" s="380"/>
      <c r="DY2" s="380"/>
      <c r="DZ2" s="380"/>
      <c r="EA2" s="380"/>
      <c r="EB2" s="380"/>
      <c r="EC2" s="380"/>
      <c r="ED2" s="380"/>
      <c r="EE2" s="380"/>
      <c r="EF2" s="380"/>
      <c r="EG2" s="380"/>
      <c r="EH2" s="380"/>
      <c r="EI2" s="380"/>
      <c r="EJ2" s="380"/>
      <c r="EK2" s="380"/>
      <c r="EL2" s="380"/>
      <c r="EM2" s="380"/>
      <c r="EN2" s="380"/>
      <c r="EO2" s="380"/>
      <c r="EP2" s="380"/>
      <c r="EQ2" s="380"/>
      <c r="ER2" s="380"/>
      <c r="ES2" s="380"/>
      <c r="ET2" s="380"/>
      <c r="EU2" s="380"/>
      <c r="EV2" s="380"/>
      <c r="EW2" s="380"/>
      <c r="EX2" s="380"/>
      <c r="EY2" s="380"/>
      <c r="EZ2" s="380"/>
      <c r="FA2" s="380"/>
      <c r="FB2" s="380"/>
      <c r="FC2" s="380"/>
      <c r="FD2" s="380"/>
      <c r="FE2" s="380"/>
      <c r="FF2" s="380"/>
      <c r="FG2" s="380"/>
      <c r="FH2" s="380"/>
      <c r="FI2" s="380"/>
      <c r="FJ2" s="380"/>
      <c r="FK2" s="380"/>
      <c r="FL2" s="380"/>
      <c r="FM2" s="380"/>
      <c r="FN2" s="380"/>
      <c r="FO2" s="380"/>
      <c r="FP2" s="380"/>
      <c r="FQ2" s="380"/>
      <c r="FR2" s="380"/>
      <c r="FS2" s="380"/>
      <c r="FT2" s="380"/>
      <c r="FU2" s="380"/>
      <c r="FV2" s="380"/>
      <c r="FW2" s="380"/>
      <c r="FX2" s="380"/>
      <c r="FY2" s="380"/>
      <c r="FZ2" s="380"/>
      <c r="GA2" s="380"/>
      <c r="GB2" s="380"/>
      <c r="GC2" s="380"/>
      <c r="GD2" s="380"/>
      <c r="GE2" s="380"/>
      <c r="GF2" s="380"/>
      <c r="GG2" s="380"/>
      <c r="GH2" s="380"/>
      <c r="GI2" s="380"/>
      <c r="GJ2" s="380"/>
      <c r="GK2" s="380"/>
      <c r="GL2" s="380"/>
      <c r="GM2" s="380"/>
      <c r="GN2" s="380"/>
      <c r="GO2" s="380"/>
      <c r="GP2" s="380"/>
      <c r="GQ2" s="380"/>
      <c r="GR2" s="380"/>
      <c r="GS2" s="380"/>
      <c r="GT2" s="380"/>
      <c r="GU2" s="380"/>
      <c r="GV2" s="380"/>
      <c r="GW2" s="380"/>
      <c r="GX2" s="380"/>
      <c r="GY2" s="380"/>
      <c r="GZ2" s="380"/>
      <c r="HA2" s="380"/>
      <c r="HB2" s="380"/>
      <c r="HC2" s="380"/>
      <c r="HD2" s="380"/>
      <c r="HE2" s="380"/>
      <c r="HF2" s="380"/>
      <c r="HG2" s="380"/>
      <c r="HH2" s="380"/>
      <c r="HI2" s="380"/>
      <c r="HJ2" s="380"/>
      <c r="HK2" s="380"/>
      <c r="HL2" s="380"/>
      <c r="HM2" s="380"/>
      <c r="HN2" s="380"/>
      <c r="HO2" s="380"/>
      <c r="HP2" s="380"/>
      <c r="HQ2" s="380"/>
      <c r="HR2" s="380"/>
      <c r="HS2" s="380"/>
      <c r="HT2" s="380"/>
      <c r="HU2" s="380"/>
      <c r="HV2" s="380"/>
      <c r="HW2" s="380"/>
      <c r="HX2" s="380"/>
      <c r="HY2" s="380"/>
      <c r="HZ2" s="380"/>
      <c r="IA2" s="380"/>
      <c r="IB2" s="380"/>
      <c r="IC2" s="380"/>
      <c r="ID2" s="380"/>
      <c r="IE2" s="380"/>
      <c r="IF2" s="380"/>
      <c r="IG2" s="380"/>
      <c r="IH2" s="380"/>
      <c r="II2" s="380"/>
      <c r="IJ2" s="380"/>
      <c r="IK2" s="380"/>
      <c r="IL2" s="380"/>
      <c r="IM2" s="380"/>
      <c r="IN2" s="380"/>
      <c r="IO2" s="380"/>
      <c r="IP2" s="380"/>
      <c r="IQ2" s="380"/>
      <c r="IR2" s="380"/>
      <c r="IS2" s="380"/>
      <c r="IT2" s="380"/>
      <c r="IU2" s="380"/>
      <c r="IV2" s="380"/>
      <c r="IW2" s="380"/>
      <c r="IX2" s="380"/>
      <c r="IY2" s="380"/>
      <c r="IZ2" s="380"/>
      <c r="JA2" s="380"/>
      <c r="JB2" s="380"/>
      <c r="JC2" s="380"/>
      <c r="JD2" s="380"/>
      <c r="JE2" s="380"/>
      <c r="JF2" s="380"/>
      <c r="JG2" s="380"/>
      <c r="JH2" s="380"/>
      <c r="JI2" s="380"/>
      <c r="JJ2" s="380"/>
      <c r="JK2" s="380"/>
      <c r="JL2" s="380"/>
      <c r="JM2" s="380"/>
      <c r="JN2" s="380"/>
      <c r="JO2" s="380"/>
      <c r="JP2" s="380"/>
      <c r="JQ2" s="380"/>
      <c r="JR2" s="380"/>
      <c r="JS2" s="380"/>
      <c r="JT2" s="380"/>
      <c r="JU2" s="380"/>
      <c r="JV2" s="380"/>
      <c r="JW2" s="380"/>
      <c r="JX2" s="380"/>
      <c r="JY2" s="380"/>
      <c r="JZ2" s="380"/>
      <c r="KA2" s="380"/>
      <c r="KB2" s="380"/>
      <c r="KC2" s="380"/>
      <c r="KD2" s="380"/>
      <c r="KE2" s="380"/>
      <c r="KF2" s="380"/>
      <c r="KG2" s="380"/>
      <c r="KH2" s="380"/>
      <c r="KI2" s="380"/>
      <c r="KJ2" s="380"/>
      <c r="KK2" s="380"/>
      <c r="KL2" s="380"/>
      <c r="KM2" s="380"/>
      <c r="KN2" s="380"/>
      <c r="KO2" s="380"/>
      <c r="KP2" s="380"/>
      <c r="KQ2" s="380"/>
      <c r="KR2" s="380"/>
      <c r="KS2" s="380"/>
      <c r="KT2" s="380"/>
      <c r="KU2" s="380"/>
      <c r="KV2" s="380"/>
      <c r="KW2" s="380"/>
      <c r="KX2" s="380"/>
      <c r="KY2" s="380"/>
      <c r="KZ2" s="380"/>
      <c r="LA2" s="380"/>
      <c r="LB2" s="380"/>
      <c r="LC2" s="380"/>
      <c r="LD2" s="380"/>
      <c r="LE2" s="380"/>
      <c r="LF2" s="380"/>
      <c r="LG2" s="380"/>
      <c r="LH2" s="380"/>
      <c r="LI2" s="380"/>
      <c r="LJ2" s="380"/>
      <c r="LK2" s="380"/>
      <c r="LL2" s="380"/>
      <c r="LM2" s="380"/>
      <c r="LN2" s="380"/>
      <c r="LO2" s="380"/>
      <c r="LP2" s="380"/>
      <c r="LQ2" s="380"/>
      <c r="LR2" s="380"/>
      <c r="LS2" s="380"/>
      <c r="LT2" s="380"/>
      <c r="LU2" s="380"/>
      <c r="LV2" s="380"/>
      <c r="LW2" s="380"/>
      <c r="LX2" s="380"/>
      <c r="LY2" s="380"/>
      <c r="LZ2" s="380"/>
      <c r="MA2" s="380"/>
      <c r="MB2" s="380"/>
      <c r="MC2" s="380"/>
      <c r="MD2" s="380"/>
      <c r="ME2" s="380"/>
      <c r="MF2" s="380"/>
      <c r="MG2" s="380"/>
      <c r="MH2" s="380"/>
      <c r="MI2" s="380"/>
      <c r="MJ2" s="380"/>
      <c r="MK2" s="380"/>
      <c r="ML2" s="380"/>
      <c r="MM2" s="380"/>
      <c r="MN2" s="380"/>
      <c r="MO2" s="380"/>
      <c r="MP2" s="380"/>
      <c r="MQ2" s="380"/>
      <c r="MR2" s="380"/>
      <c r="MS2" s="380"/>
      <c r="MT2" s="380"/>
      <c r="MU2" s="380"/>
      <c r="MV2" s="380"/>
      <c r="MW2" s="380"/>
      <c r="MX2" s="380"/>
      <c r="MY2" s="380"/>
      <c r="MZ2" s="380"/>
      <c r="NA2" s="380"/>
      <c r="NB2" s="380"/>
      <c r="NC2" s="380"/>
      <c r="ND2" s="380"/>
      <c r="NE2" s="380"/>
      <c r="NF2" s="380"/>
      <c r="NG2" s="380"/>
      <c r="NH2" s="380"/>
      <c r="NI2" s="380"/>
      <c r="NJ2" s="380"/>
      <c r="NK2" s="380"/>
      <c r="NL2" s="380"/>
      <c r="NM2" s="380"/>
      <c r="NN2" s="380"/>
      <c r="NO2" s="380"/>
      <c r="NP2" s="380"/>
      <c r="NQ2" s="380"/>
      <c r="NR2" s="380"/>
      <c r="NS2" s="380"/>
      <c r="NT2" s="380"/>
      <c r="NU2" s="380"/>
      <c r="NV2" s="380"/>
      <c r="NW2" s="380"/>
      <c r="NX2" s="380"/>
      <c r="NY2" s="380"/>
      <c r="NZ2" s="380"/>
      <c r="OA2" s="380"/>
      <c r="OB2" s="380"/>
      <c r="OC2" s="380"/>
      <c r="OD2" s="380"/>
      <c r="OE2" s="380"/>
      <c r="OF2" s="380"/>
      <c r="OG2" s="380"/>
      <c r="OH2" s="380"/>
      <c r="OI2" s="380"/>
      <c r="OJ2" s="380"/>
      <c r="OK2" s="380"/>
      <c r="OL2" s="380"/>
      <c r="OM2" s="380"/>
      <c r="ON2" s="380"/>
      <c r="OO2" s="380"/>
      <c r="OP2" s="380"/>
      <c r="OQ2" s="380"/>
      <c r="OR2" s="380"/>
      <c r="OS2" s="380"/>
      <c r="OT2" s="380"/>
      <c r="OU2" s="380"/>
      <c r="OV2" s="380"/>
      <c r="OW2" s="380"/>
      <c r="OX2" s="380"/>
      <c r="OY2" s="380"/>
      <c r="OZ2" s="380"/>
      <c r="PA2" s="380"/>
      <c r="PB2" s="380"/>
      <c r="PC2" s="380"/>
      <c r="PD2" s="380"/>
      <c r="PE2" s="380"/>
      <c r="PF2" s="380"/>
      <c r="PG2" s="380"/>
      <c r="PH2" s="380"/>
      <c r="PI2" s="380"/>
      <c r="PJ2" s="380"/>
      <c r="PK2" s="380"/>
      <c r="PL2" s="380"/>
      <c r="PM2" s="380"/>
      <c r="PN2" s="380"/>
      <c r="PO2" s="380"/>
      <c r="PP2" s="380"/>
      <c r="PQ2" s="380"/>
      <c r="PR2" s="380"/>
      <c r="PS2" s="380"/>
      <c r="PT2" s="380"/>
      <c r="PU2" s="380"/>
      <c r="PV2" s="380"/>
      <c r="PW2" s="380"/>
      <c r="PX2" s="380"/>
      <c r="PY2" s="380"/>
      <c r="PZ2" s="380"/>
      <c r="QA2" s="380"/>
      <c r="QB2" s="380"/>
      <c r="QC2" s="380"/>
      <c r="QD2" s="380"/>
      <c r="QE2" s="380"/>
      <c r="QF2" s="380"/>
      <c r="QG2" s="380"/>
      <c r="QH2" s="380"/>
      <c r="QI2" s="380"/>
      <c r="QJ2" s="380"/>
      <c r="QK2" s="380"/>
      <c r="QL2" s="380"/>
      <c r="QM2" s="380"/>
      <c r="QN2" s="380"/>
      <c r="QO2" s="380"/>
      <c r="QP2" s="380"/>
      <c r="QQ2" s="380"/>
      <c r="QR2" s="380"/>
      <c r="QS2" s="380"/>
      <c r="QT2" s="380"/>
      <c r="QU2" s="380"/>
      <c r="QV2" s="380"/>
      <c r="QW2" s="380"/>
      <c r="QX2" s="380"/>
      <c r="QY2" s="380"/>
      <c r="QZ2" s="380"/>
      <c r="RA2" s="380"/>
      <c r="RB2" s="380"/>
      <c r="RC2" s="380"/>
      <c r="RD2" s="380"/>
      <c r="RE2" s="380"/>
      <c r="RF2" s="380"/>
      <c r="RG2" s="380"/>
      <c r="RH2" s="380"/>
      <c r="RI2" s="380"/>
      <c r="RJ2" s="380"/>
      <c r="RK2" s="380"/>
      <c r="RL2" s="380"/>
      <c r="RM2" s="380"/>
      <c r="RN2" s="380"/>
      <c r="RO2" s="380"/>
      <c r="RP2" s="380"/>
      <c r="RQ2" s="380"/>
      <c r="RR2" s="380"/>
      <c r="RS2" s="380"/>
      <c r="RT2" s="380"/>
      <c r="RU2" s="380"/>
      <c r="RV2" s="380"/>
      <c r="RW2" s="380"/>
      <c r="RX2" s="380"/>
      <c r="RY2" s="380"/>
      <c r="RZ2" s="380"/>
      <c r="SA2" s="380"/>
      <c r="SB2" s="380"/>
      <c r="SC2" s="380"/>
      <c r="SD2" s="380"/>
      <c r="SE2" s="380"/>
      <c r="SF2" s="380"/>
      <c r="SG2" s="380"/>
      <c r="SH2" s="380"/>
      <c r="SI2" s="380"/>
      <c r="SJ2" s="380"/>
      <c r="SK2" s="380"/>
      <c r="SL2" s="380"/>
      <c r="SM2" s="380"/>
      <c r="SN2" s="380"/>
      <c r="SO2" s="380"/>
      <c r="SP2" s="380"/>
      <c r="SQ2" s="380"/>
      <c r="SR2" s="380"/>
      <c r="SS2" s="380"/>
      <c r="ST2" s="380"/>
      <c r="SU2" s="380"/>
      <c r="SV2" s="380"/>
      <c r="SW2" s="380"/>
      <c r="SX2" s="380"/>
      <c r="SY2" s="380"/>
      <c r="SZ2" s="380"/>
      <c r="TA2" s="380"/>
      <c r="TB2" s="380"/>
      <c r="TC2" s="380"/>
      <c r="TD2" s="380"/>
      <c r="TE2" s="380"/>
      <c r="TF2" s="380"/>
      <c r="TG2" s="380"/>
      <c r="TH2" s="380"/>
      <c r="TI2" s="380"/>
      <c r="TJ2" s="380"/>
      <c r="TK2" s="380"/>
      <c r="TL2" s="380"/>
      <c r="TM2" s="380"/>
      <c r="TN2" s="380"/>
      <c r="TO2" s="380"/>
      <c r="TP2" s="380"/>
      <c r="TQ2" s="380"/>
      <c r="TR2" s="380"/>
      <c r="TS2" s="380"/>
      <c r="TT2" s="380"/>
      <c r="TU2" s="380"/>
      <c r="TV2" s="380"/>
      <c r="TW2" s="380"/>
      <c r="TX2" s="380"/>
      <c r="TY2" s="380"/>
      <c r="TZ2" s="380"/>
      <c r="UA2" s="380"/>
      <c r="UB2" s="380"/>
      <c r="UC2" s="380"/>
      <c r="UD2" s="380"/>
      <c r="UE2" s="380"/>
      <c r="UF2" s="380"/>
      <c r="UG2" s="380"/>
      <c r="UH2" s="380"/>
      <c r="UI2" s="380"/>
      <c r="UJ2" s="380"/>
      <c r="UK2" s="380"/>
      <c r="UL2" s="380"/>
      <c r="UM2" s="380"/>
      <c r="UN2" s="380"/>
      <c r="UO2" s="380"/>
      <c r="UP2" s="380"/>
      <c r="UQ2" s="380"/>
      <c r="UR2" s="380"/>
      <c r="US2" s="380"/>
      <c r="UT2" s="380"/>
      <c r="UU2" s="380"/>
      <c r="UV2" s="380"/>
      <c r="UW2" s="380"/>
      <c r="UX2" s="380"/>
      <c r="UY2" s="380"/>
      <c r="UZ2" s="380"/>
      <c r="VA2" s="380"/>
      <c r="VB2" s="380"/>
      <c r="VC2" s="380"/>
      <c r="VD2" s="380"/>
      <c r="VE2" s="380"/>
      <c r="VF2" s="380"/>
      <c r="VG2" s="380"/>
      <c r="VH2" s="380"/>
      <c r="VI2" s="380"/>
      <c r="VJ2" s="380"/>
      <c r="VK2" s="380"/>
      <c r="VL2" s="380"/>
      <c r="VM2" s="380"/>
      <c r="VN2" s="380"/>
      <c r="VO2" s="380"/>
      <c r="VP2" s="380"/>
      <c r="VQ2" s="380"/>
      <c r="VR2" s="380"/>
      <c r="VS2" s="380"/>
      <c r="VT2" s="380"/>
      <c r="VU2" s="380"/>
      <c r="VV2" s="380"/>
      <c r="VW2" s="380"/>
      <c r="VX2" s="380"/>
      <c r="VY2" s="380"/>
      <c r="VZ2" s="380"/>
      <c r="WA2" s="380"/>
      <c r="WB2" s="380"/>
      <c r="WC2" s="380"/>
      <c r="WD2" s="380"/>
      <c r="WE2" s="380"/>
      <c r="WF2" s="380"/>
      <c r="WG2" s="380"/>
      <c r="WH2" s="380"/>
      <c r="WI2" s="380"/>
      <c r="WJ2" s="380"/>
      <c r="WK2" s="380"/>
      <c r="WL2" s="380"/>
      <c r="WM2" s="380"/>
      <c r="WN2" s="380"/>
      <c r="WO2" s="380"/>
      <c r="WP2" s="380"/>
      <c r="WQ2" s="380"/>
      <c r="WR2" s="380"/>
      <c r="WS2" s="380"/>
      <c r="WT2" s="380"/>
      <c r="WU2" s="380"/>
      <c r="WV2" s="380"/>
      <c r="WW2" s="380"/>
      <c r="WX2" s="380"/>
      <c r="WY2" s="380"/>
      <c r="WZ2" s="380"/>
      <c r="XA2" s="380"/>
      <c r="XB2" s="380"/>
      <c r="XC2" s="380"/>
      <c r="XD2" s="380"/>
      <c r="XE2" s="380"/>
      <c r="XF2" s="380"/>
      <c r="XG2" s="380"/>
      <c r="XH2" s="380"/>
      <c r="XI2" s="380"/>
      <c r="XJ2" s="380"/>
      <c r="XK2" s="380"/>
      <c r="XL2" s="380"/>
      <c r="XM2" s="380"/>
      <c r="XN2" s="380"/>
      <c r="XO2" s="380"/>
      <c r="XP2" s="380"/>
      <c r="XQ2" s="380"/>
      <c r="XR2" s="380"/>
      <c r="XS2" s="380"/>
      <c r="XT2" s="380"/>
      <c r="XU2" s="380"/>
      <c r="XV2" s="380"/>
      <c r="XW2" s="380"/>
      <c r="XX2" s="380"/>
      <c r="XY2" s="380"/>
      <c r="XZ2" s="380"/>
      <c r="YA2" s="380"/>
      <c r="YB2" s="380"/>
      <c r="YC2" s="380"/>
      <c r="YD2" s="380"/>
      <c r="YE2" s="380"/>
      <c r="YF2" s="380"/>
      <c r="YG2" s="380"/>
      <c r="YH2" s="380"/>
      <c r="YI2" s="380"/>
      <c r="YJ2" s="380"/>
      <c r="YK2" s="380"/>
      <c r="YL2" s="380"/>
      <c r="YM2" s="380"/>
      <c r="YN2" s="380"/>
      <c r="YO2" s="380"/>
      <c r="YP2" s="380"/>
      <c r="YQ2" s="380"/>
      <c r="YR2" s="380"/>
      <c r="YS2" s="380"/>
      <c r="YT2" s="380"/>
      <c r="YU2" s="380"/>
      <c r="YV2" s="380"/>
      <c r="YW2" s="380"/>
      <c r="YX2" s="380"/>
      <c r="YY2" s="380"/>
      <c r="YZ2" s="380"/>
      <c r="ZA2" s="380"/>
      <c r="ZB2" s="380"/>
      <c r="ZC2" s="380"/>
      <c r="ZD2" s="380"/>
      <c r="ZE2" s="380"/>
      <c r="ZF2" s="380"/>
      <c r="ZG2" s="380"/>
      <c r="ZH2" s="380"/>
      <c r="ZI2" s="380"/>
      <c r="ZJ2" s="380"/>
      <c r="ZK2" s="380"/>
      <c r="ZL2" s="380"/>
      <c r="ZM2" s="380"/>
      <c r="ZN2" s="380"/>
      <c r="ZO2" s="380"/>
      <c r="ZP2" s="380"/>
      <c r="ZQ2" s="380"/>
      <c r="ZR2" s="380"/>
      <c r="ZS2" s="380"/>
      <c r="ZT2" s="380"/>
      <c r="ZU2" s="380"/>
      <c r="ZV2" s="380"/>
      <c r="ZW2" s="380"/>
      <c r="ZX2" s="380"/>
      <c r="ZY2" s="380"/>
      <c r="ZZ2" s="380"/>
      <c r="AAA2" s="380"/>
      <c r="AAB2" s="380"/>
      <c r="AAC2" s="380"/>
      <c r="AAD2" s="380"/>
      <c r="AAE2" s="380"/>
      <c r="AAF2" s="380"/>
      <c r="AAG2" s="380"/>
      <c r="AAH2" s="380"/>
      <c r="AAI2" s="380"/>
      <c r="AAJ2" s="380"/>
      <c r="AAK2" s="380"/>
      <c r="AAL2" s="380"/>
      <c r="AAM2" s="380"/>
      <c r="AAN2" s="380"/>
      <c r="AAO2" s="380"/>
      <c r="AAP2" s="380"/>
      <c r="AAQ2" s="380"/>
      <c r="AAR2" s="380"/>
      <c r="AAS2" s="380"/>
      <c r="AAT2" s="380"/>
      <c r="AAU2" s="380"/>
      <c r="AAV2" s="380"/>
      <c r="AAW2" s="380"/>
      <c r="AAX2" s="380"/>
      <c r="AAY2" s="380"/>
      <c r="AAZ2" s="380"/>
      <c r="ABA2" s="380"/>
      <c r="ABB2" s="380"/>
      <c r="ABC2" s="380"/>
      <c r="ABD2" s="380"/>
      <c r="ABE2" s="380"/>
      <c r="ABF2" s="380"/>
      <c r="ABG2" s="380"/>
      <c r="ABH2" s="380"/>
      <c r="ABI2" s="380"/>
      <c r="ABJ2" s="380"/>
      <c r="ABK2" s="380"/>
      <c r="ABL2" s="380"/>
      <c r="ABM2" s="380"/>
      <c r="ABN2" s="380"/>
      <c r="ABO2" s="380"/>
      <c r="ABP2" s="380"/>
      <c r="ABQ2" s="380"/>
      <c r="ABR2" s="380"/>
      <c r="ABS2" s="380"/>
      <c r="ABT2" s="380"/>
      <c r="ABU2" s="380"/>
      <c r="ABV2" s="380"/>
      <c r="ABW2" s="380"/>
      <c r="ABX2" s="380"/>
      <c r="ABY2" s="380"/>
      <c r="ABZ2" s="380"/>
      <c r="ACA2" s="380"/>
      <c r="ACB2" s="380"/>
      <c r="ACC2" s="380"/>
      <c r="ACD2" s="380"/>
      <c r="ACE2" s="380"/>
      <c r="ACF2" s="380"/>
      <c r="ACG2" s="380"/>
      <c r="ACH2" s="380"/>
      <c r="ACI2" s="380"/>
      <c r="ACJ2" s="380"/>
      <c r="ACK2" s="380"/>
      <c r="ACL2" s="380"/>
      <c r="ACM2" s="380"/>
      <c r="ACN2" s="380"/>
      <c r="ACO2" s="380"/>
      <c r="ACP2" s="380"/>
      <c r="ACQ2" s="380"/>
      <c r="ACR2" s="380"/>
      <c r="ACS2" s="380"/>
      <c r="ACT2" s="380"/>
      <c r="ACU2" s="380"/>
      <c r="ACV2" s="380"/>
      <c r="ACW2" s="380"/>
      <c r="ACX2" s="380"/>
      <c r="ACY2" s="380"/>
      <c r="ACZ2" s="380"/>
      <c r="ADA2" s="380"/>
      <c r="ADB2" s="380"/>
      <c r="ADC2" s="380"/>
      <c r="ADD2" s="380"/>
      <c r="ADE2" s="380"/>
      <c r="ADF2" s="380"/>
      <c r="ADG2" s="380"/>
      <c r="ADH2" s="380"/>
      <c r="ADI2" s="380"/>
      <c r="ADJ2" s="380"/>
      <c r="ADK2" s="380"/>
      <c r="ADL2" s="380"/>
      <c r="ADM2" s="380"/>
      <c r="ADN2" s="380"/>
      <c r="ADO2" s="380"/>
      <c r="ADP2" s="380"/>
      <c r="ADQ2" s="380"/>
      <c r="ADR2" s="380"/>
      <c r="ADS2" s="380"/>
      <c r="ADT2" s="380"/>
      <c r="ADU2" s="380"/>
      <c r="ADV2" s="380"/>
      <c r="ADW2" s="380"/>
      <c r="ADX2" s="380"/>
      <c r="ADY2" s="380"/>
      <c r="ADZ2" s="380"/>
      <c r="AEA2" s="380"/>
      <c r="AEB2" s="380"/>
      <c r="AEC2" s="380"/>
      <c r="AED2" s="380"/>
      <c r="AEE2" s="380"/>
      <c r="AEF2" s="380"/>
      <c r="AEG2" s="380"/>
      <c r="AEH2" s="380"/>
      <c r="AEI2" s="380"/>
      <c r="AEJ2" s="380"/>
      <c r="AEK2" s="380"/>
      <c r="AEL2" s="380"/>
      <c r="AEM2" s="380"/>
      <c r="AEN2" s="380"/>
      <c r="AEO2" s="380"/>
      <c r="AEP2" s="380"/>
      <c r="AEQ2" s="380"/>
      <c r="AER2" s="380"/>
      <c r="AES2" s="380"/>
      <c r="AET2" s="380"/>
      <c r="AEU2" s="380"/>
      <c r="AEV2" s="380"/>
      <c r="AEW2" s="380"/>
      <c r="AEX2" s="380"/>
      <c r="AEY2" s="380"/>
      <c r="AEZ2" s="380"/>
      <c r="AFA2" s="380"/>
      <c r="AFB2" s="380"/>
      <c r="AFC2" s="380"/>
      <c r="AFD2" s="380"/>
      <c r="AFE2" s="380"/>
      <c r="AFF2" s="380"/>
      <c r="AFG2" s="380"/>
      <c r="AFH2" s="380"/>
      <c r="AFI2" s="380"/>
      <c r="AFJ2" s="380"/>
      <c r="AFK2" s="380"/>
      <c r="AFL2" s="380"/>
      <c r="AFM2" s="380"/>
      <c r="AFN2" s="380"/>
      <c r="AFO2" s="380"/>
      <c r="AFP2" s="380"/>
      <c r="AFQ2" s="380"/>
      <c r="AFR2" s="380"/>
      <c r="AFS2" s="380"/>
      <c r="AFT2" s="380"/>
      <c r="AFU2" s="380"/>
      <c r="AFV2" s="380"/>
      <c r="AFW2" s="380"/>
      <c r="AFX2" s="380"/>
      <c r="AFY2" s="380"/>
      <c r="AFZ2" s="380"/>
      <c r="AGA2" s="380"/>
      <c r="AGB2" s="380"/>
      <c r="AGC2" s="380"/>
      <c r="AGD2" s="380"/>
      <c r="AGE2" s="380"/>
      <c r="AGF2" s="380"/>
      <c r="AGG2" s="380"/>
      <c r="AGH2" s="380"/>
      <c r="AGI2" s="380"/>
      <c r="AGJ2" s="380"/>
      <c r="AGK2" s="380"/>
      <c r="AGL2" s="380"/>
      <c r="AGM2" s="380"/>
      <c r="AGN2" s="380"/>
      <c r="AGO2" s="380"/>
      <c r="AGP2" s="380"/>
      <c r="AGQ2" s="380"/>
      <c r="AGR2" s="380"/>
      <c r="AGS2" s="380"/>
      <c r="AGT2" s="380"/>
      <c r="AGU2" s="380"/>
      <c r="AGV2" s="380"/>
      <c r="AGW2" s="380"/>
      <c r="AGX2" s="380"/>
      <c r="AGY2" s="380"/>
      <c r="AGZ2" s="380"/>
      <c r="AHA2" s="380"/>
      <c r="AHB2" s="380"/>
      <c r="AHC2" s="380"/>
      <c r="AHD2" s="380"/>
      <c r="AHE2" s="380"/>
      <c r="AHF2" s="380"/>
      <c r="AHG2" s="380"/>
      <c r="AHH2" s="380"/>
      <c r="AHI2" s="380"/>
      <c r="AHJ2" s="380"/>
      <c r="AHK2" s="380"/>
      <c r="AHL2" s="380"/>
      <c r="AHM2" s="380"/>
      <c r="AHN2" s="380"/>
      <c r="AHO2" s="380"/>
      <c r="AHP2" s="380"/>
      <c r="AHQ2" s="380"/>
      <c r="AHR2" s="380"/>
      <c r="AHS2" s="380"/>
      <c r="AHT2" s="380"/>
      <c r="AHU2" s="380"/>
      <c r="AHV2" s="380"/>
      <c r="AHW2" s="380"/>
      <c r="AHX2" s="380"/>
      <c r="AHY2" s="380"/>
      <c r="AHZ2" s="380"/>
      <c r="AIA2" s="380"/>
      <c r="AIB2" s="380"/>
      <c r="AIC2" s="380"/>
      <c r="AID2" s="380"/>
      <c r="AIE2" s="380"/>
      <c r="AIF2" s="380"/>
      <c r="AIG2" s="380"/>
      <c r="AIH2" s="380"/>
      <c r="AII2" s="380"/>
      <c r="AIJ2" s="380"/>
      <c r="AIK2" s="380"/>
      <c r="AIL2" s="380"/>
      <c r="AIM2" s="380"/>
      <c r="AIN2" s="380"/>
      <c r="AIO2" s="380"/>
      <c r="AIP2" s="380"/>
      <c r="AIQ2" s="380"/>
      <c r="AIR2" s="380"/>
      <c r="AIS2" s="380"/>
      <c r="AIT2" s="380"/>
      <c r="AIU2" s="380"/>
      <c r="AIV2" s="380"/>
      <c r="AIW2" s="380"/>
      <c r="AIX2" s="380"/>
      <c r="AIY2" s="380"/>
      <c r="AIZ2" s="380"/>
      <c r="AJA2" s="380"/>
      <c r="AJB2" s="380"/>
      <c r="AJC2" s="380"/>
      <c r="AJD2" s="380"/>
      <c r="AJE2" s="380"/>
      <c r="AJF2" s="380"/>
      <c r="AJG2" s="380"/>
      <c r="AJH2" s="380"/>
      <c r="AJI2" s="380"/>
      <c r="AJJ2" s="380"/>
      <c r="AJK2" s="380"/>
      <c r="AJL2" s="380"/>
      <c r="AJM2" s="380"/>
      <c r="AJN2" s="380"/>
      <c r="AJO2" s="380"/>
      <c r="AJP2" s="380"/>
      <c r="AJQ2" s="380"/>
      <c r="AJR2" s="380"/>
      <c r="AJS2" s="380"/>
      <c r="AJT2" s="380"/>
      <c r="AJU2" s="380"/>
      <c r="AJV2" s="380"/>
      <c r="AJW2" s="380"/>
      <c r="AJX2" s="380"/>
      <c r="AJY2" s="380"/>
      <c r="AJZ2" s="380"/>
      <c r="AKA2" s="380"/>
      <c r="AKB2" s="380"/>
      <c r="AKC2" s="380"/>
      <c r="AKD2" s="380"/>
      <c r="AKE2" s="380"/>
      <c r="AKF2" s="380"/>
      <c r="AKG2" s="380"/>
      <c r="AKH2" s="380"/>
      <c r="AKI2" s="380"/>
      <c r="AKJ2" s="380"/>
      <c r="AKK2" s="380"/>
      <c r="AKL2" s="380"/>
      <c r="AKM2" s="380"/>
      <c r="AKN2" s="380"/>
      <c r="AKO2" s="380"/>
      <c r="AKP2" s="380"/>
      <c r="AKQ2" s="380"/>
      <c r="AKR2" s="380"/>
      <c r="AKS2" s="380"/>
      <c r="AKT2" s="380"/>
      <c r="AKU2" s="380"/>
      <c r="AKV2" s="380"/>
      <c r="AKW2" s="380"/>
      <c r="AKX2" s="380"/>
      <c r="AKY2" s="380"/>
      <c r="AKZ2" s="380"/>
      <c r="ALA2" s="380"/>
      <c r="ALB2" s="380"/>
      <c r="ALC2" s="380"/>
      <c r="ALD2" s="380"/>
      <c r="ALE2" s="380"/>
      <c r="ALF2" s="380"/>
      <c r="ALG2" s="380"/>
      <c r="ALH2" s="380"/>
      <c r="ALI2" s="380"/>
      <c r="ALJ2" s="380"/>
      <c r="ALK2" s="380"/>
      <c r="ALL2" s="380"/>
      <c r="ALM2" s="380"/>
      <c r="ALN2" s="380"/>
      <c r="ALO2" s="380"/>
      <c r="ALP2" s="380"/>
      <c r="ALQ2" s="380"/>
      <c r="ALR2" s="380"/>
      <c r="ALS2" s="380"/>
      <c r="ALT2" s="380"/>
      <c r="ALU2" s="380"/>
      <c r="ALV2" s="380"/>
      <c r="ALW2" s="380"/>
      <c r="ALX2" s="380"/>
      <c r="ALY2" s="380"/>
      <c r="ALZ2" s="380"/>
      <c r="AMA2" s="380"/>
      <c r="AMB2" s="380"/>
      <c r="AMC2" s="380"/>
      <c r="AMD2" s="380"/>
      <c r="AME2" s="380"/>
      <c r="AMF2" s="380"/>
      <c r="AMG2" s="380"/>
      <c r="AMH2" s="380"/>
      <c r="AMI2" s="380"/>
      <c r="AMJ2" s="380"/>
      <c r="AMK2" s="380"/>
      <c r="AML2" s="380"/>
      <c r="AMM2" s="380"/>
    </row>
    <row r="3" spans="1:1027" s="101" customFormat="1" ht="28.5" customHeight="1">
      <c r="B3" s="96" t="s">
        <v>539</v>
      </c>
      <c r="C3" s="96" t="s">
        <v>540</v>
      </c>
      <c r="D3" s="96" t="s">
        <v>541</v>
      </c>
      <c r="E3" s="100">
        <f>F3+G3+H3+M3</f>
        <v>3</v>
      </c>
      <c r="F3" s="96">
        <f>F4</f>
        <v>0</v>
      </c>
      <c r="G3" s="96">
        <f>G4</f>
        <v>0</v>
      </c>
      <c r="H3" s="96">
        <f>H4</f>
        <v>0</v>
      </c>
      <c r="I3" s="96"/>
      <c r="J3" s="96">
        <f>J4</f>
        <v>0</v>
      </c>
      <c r="K3" s="96">
        <f>K4</f>
        <v>0</v>
      </c>
      <c r="L3" s="96">
        <f>L4</f>
        <v>0</v>
      </c>
      <c r="M3" s="96">
        <f>M4</f>
        <v>3</v>
      </c>
      <c r="N3" s="95">
        <f>SUMPRODUCT(N4:N227,$V4:$V227)</f>
        <v>0</v>
      </c>
      <c r="O3" s="96">
        <f>O4</f>
        <v>30</v>
      </c>
      <c r="P3" s="96"/>
      <c r="Q3" s="96"/>
      <c r="R3" s="383"/>
      <c r="S3" s="383"/>
      <c r="T3" s="383"/>
      <c r="U3" s="383"/>
    </row>
    <row r="4" spans="1:1027" ht="59.25" customHeight="1">
      <c r="A4" s="586" t="s">
        <v>542</v>
      </c>
      <c r="B4" s="469" t="s">
        <v>26</v>
      </c>
      <c r="C4" s="610" t="s">
        <v>543</v>
      </c>
      <c r="D4" s="603" t="s">
        <v>544</v>
      </c>
      <c r="E4" s="96">
        <f>F4+G4+H4+M4</f>
        <v>3</v>
      </c>
      <c r="F4" s="387">
        <v>0</v>
      </c>
      <c r="G4" s="387">
        <v>0</v>
      </c>
      <c r="H4" s="387">
        <v>0</v>
      </c>
      <c r="I4" s="387"/>
      <c r="J4" s="387"/>
      <c r="K4" s="387"/>
      <c r="L4" s="387"/>
      <c r="M4" s="470">
        <v>3</v>
      </c>
      <c r="N4" s="82"/>
      <c r="O4" s="385">
        <v>30</v>
      </c>
      <c r="P4" s="471">
        <v>1</v>
      </c>
      <c r="Q4" s="471" t="s">
        <v>206</v>
      </c>
      <c r="R4" s="391"/>
      <c r="S4" s="391"/>
      <c r="T4" s="486" t="s">
        <v>545</v>
      </c>
      <c r="U4" s="391"/>
      <c r="V4" s="380"/>
    </row>
    <row r="5" spans="1:1027" ht="20.100000000000001" customHeight="1">
      <c r="A5" s="208" t="s">
        <v>72</v>
      </c>
      <c r="B5" s="472"/>
    </row>
    <row r="6" spans="1:1027" ht="20.100000000000001" customHeight="1">
      <c r="A6" s="208" t="s">
        <v>73</v>
      </c>
    </row>
    <row r="7" spans="1:1027" ht="20.100000000000001" customHeight="1">
      <c r="A7" s="208" t="s">
        <v>74</v>
      </c>
      <c r="B7" s="473"/>
      <c r="C7" s="473"/>
    </row>
    <row r="8" spans="1:1027" ht="20.100000000000001" customHeight="1">
      <c r="B8" s="473"/>
      <c r="C8" s="473"/>
    </row>
    <row r="9" spans="1:1027" ht="20.100000000000001" customHeight="1"/>
    <row r="10" spans="1:1027" ht="20.100000000000001" customHeight="1"/>
    <row r="11" spans="1:1027" ht="20.100000000000001" customHeight="1"/>
    <row r="12" spans="1:1027" ht="20.100000000000001" customHeight="1"/>
    <row r="13" spans="1:1027" ht="20.100000000000001" customHeight="1"/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C848D-512A-438B-BD8D-6DCA9DB2DCD6}">
  <dimension ref="A1:AMN26"/>
  <sheetViews>
    <sheetView topLeftCell="D2" zoomScale="50" zoomScaleNormal="50" zoomScalePageLayoutView="75" workbookViewId="0">
      <selection activeCell="E5" sqref="E5"/>
    </sheetView>
  </sheetViews>
  <sheetFormatPr defaultColWidth="8.875" defaultRowHeight="15"/>
  <cols>
    <col min="1" max="1" width="57.75" style="466" customWidth="1"/>
    <col min="2" max="2" width="44.625" style="42" customWidth="1"/>
    <col min="3" max="3" width="28.25" style="42" customWidth="1"/>
    <col min="4" max="4" width="66.375" style="42" customWidth="1"/>
    <col min="5" max="5" width="31.5" style="42" customWidth="1"/>
    <col min="6" max="14" width="10.875" style="42" customWidth="1"/>
    <col min="15" max="15" width="16.375" style="42" customWidth="1"/>
    <col min="16" max="19" width="10.875" style="42" customWidth="1"/>
    <col min="20" max="20" width="56.75" style="42" customWidth="1"/>
    <col min="21" max="23" width="10.875" style="42" customWidth="1"/>
    <col min="24" max="1028" width="8.875" style="42"/>
    <col min="1029" max="16384" width="8.875" style="61"/>
  </cols>
  <sheetData>
    <row r="1" spans="1:1028" ht="25.5">
      <c r="F1" s="198" t="s">
        <v>0</v>
      </c>
      <c r="G1" s="198" t="s">
        <v>0</v>
      </c>
      <c r="H1" s="198" t="s">
        <v>0</v>
      </c>
      <c r="I1" s="199"/>
      <c r="J1" s="199"/>
      <c r="K1" s="199"/>
      <c r="L1" s="199"/>
      <c r="M1" s="198" t="s">
        <v>0</v>
      </c>
    </row>
    <row r="2" spans="1:1028" ht="84.75" customHeight="1">
      <c r="A2" s="371" t="s">
        <v>1</v>
      </c>
      <c r="B2" s="36" t="s">
        <v>2</v>
      </c>
      <c r="C2" s="36" t="s">
        <v>3</v>
      </c>
      <c r="D2" s="36" t="s">
        <v>4</v>
      </c>
      <c r="E2" s="37" t="s">
        <v>5</v>
      </c>
      <c r="F2" s="200" t="s">
        <v>6</v>
      </c>
      <c r="G2" s="200" t="s">
        <v>7</v>
      </c>
      <c r="H2" s="200" t="s">
        <v>8</v>
      </c>
      <c r="I2" s="200" t="s">
        <v>9</v>
      </c>
      <c r="J2" s="200" t="s">
        <v>10</v>
      </c>
      <c r="K2" s="200" t="s">
        <v>11</v>
      </c>
      <c r="L2" s="200" t="s">
        <v>12</v>
      </c>
      <c r="M2" s="200" t="s">
        <v>13</v>
      </c>
      <c r="N2" s="36" t="s">
        <v>14</v>
      </c>
      <c r="O2" s="36" t="s">
        <v>15</v>
      </c>
      <c r="P2" s="38" t="s">
        <v>16</v>
      </c>
      <c r="Q2" s="38" t="s">
        <v>280</v>
      </c>
      <c r="R2" s="39" t="s">
        <v>281</v>
      </c>
      <c r="S2" s="39" t="s">
        <v>19</v>
      </c>
      <c r="T2" s="40" t="s">
        <v>20</v>
      </c>
      <c r="U2" s="40" t="s">
        <v>21</v>
      </c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  <c r="HP2" s="61"/>
      <c r="HQ2" s="61"/>
      <c r="HR2" s="61"/>
      <c r="HS2" s="61"/>
      <c r="HT2" s="61"/>
      <c r="HU2" s="61"/>
      <c r="HV2" s="61"/>
      <c r="HW2" s="61"/>
      <c r="HX2" s="61"/>
      <c r="HY2" s="61"/>
      <c r="HZ2" s="61"/>
      <c r="IA2" s="61"/>
      <c r="IB2" s="61"/>
      <c r="IC2" s="61"/>
      <c r="ID2" s="61"/>
      <c r="IE2" s="61"/>
      <c r="IF2" s="61"/>
      <c r="IG2" s="61"/>
      <c r="IH2" s="61"/>
      <c r="II2" s="61"/>
      <c r="IJ2" s="61"/>
      <c r="IK2" s="61"/>
      <c r="IL2" s="61"/>
      <c r="IM2" s="61"/>
      <c r="IN2" s="61"/>
      <c r="IO2" s="61"/>
      <c r="IP2" s="61"/>
      <c r="IQ2" s="61"/>
      <c r="IR2" s="61"/>
      <c r="IS2" s="61"/>
      <c r="IT2" s="61"/>
      <c r="IU2" s="61"/>
      <c r="IV2" s="61"/>
      <c r="IW2" s="61"/>
      <c r="IX2" s="61"/>
      <c r="IY2" s="61"/>
      <c r="IZ2" s="61"/>
      <c r="JA2" s="61"/>
      <c r="JB2" s="61"/>
      <c r="JC2" s="61"/>
      <c r="JD2" s="61"/>
      <c r="JE2" s="61"/>
      <c r="JF2" s="61"/>
      <c r="JG2" s="61"/>
      <c r="JH2" s="61"/>
      <c r="JI2" s="61"/>
      <c r="JJ2" s="61"/>
      <c r="JK2" s="61"/>
      <c r="JL2" s="61"/>
      <c r="JM2" s="61"/>
      <c r="JN2" s="61"/>
      <c r="JO2" s="61"/>
      <c r="JP2" s="61"/>
      <c r="JQ2" s="61"/>
      <c r="JR2" s="61"/>
      <c r="JS2" s="61"/>
      <c r="JT2" s="61"/>
      <c r="JU2" s="61"/>
      <c r="JV2" s="61"/>
      <c r="JW2" s="61"/>
      <c r="JX2" s="61"/>
      <c r="JY2" s="61"/>
      <c r="JZ2" s="61"/>
      <c r="KA2" s="61"/>
      <c r="KB2" s="61"/>
      <c r="KC2" s="61"/>
      <c r="KD2" s="61"/>
      <c r="KE2" s="61"/>
      <c r="KF2" s="61"/>
      <c r="KG2" s="61"/>
      <c r="KH2" s="61"/>
      <c r="KI2" s="61"/>
      <c r="KJ2" s="61"/>
      <c r="KK2" s="61"/>
      <c r="KL2" s="61"/>
      <c r="KM2" s="61"/>
      <c r="KN2" s="61"/>
      <c r="KO2" s="61"/>
      <c r="KP2" s="61"/>
      <c r="KQ2" s="61"/>
      <c r="KR2" s="61"/>
      <c r="KS2" s="61"/>
      <c r="KT2" s="61"/>
      <c r="KU2" s="61"/>
      <c r="KV2" s="61"/>
      <c r="KW2" s="61"/>
      <c r="KX2" s="61"/>
      <c r="KY2" s="61"/>
      <c r="KZ2" s="61"/>
      <c r="LA2" s="61"/>
      <c r="LB2" s="61"/>
      <c r="LC2" s="61"/>
      <c r="LD2" s="61"/>
      <c r="LE2" s="61"/>
      <c r="LF2" s="61"/>
      <c r="LG2" s="61"/>
      <c r="LH2" s="61"/>
      <c r="LI2" s="61"/>
      <c r="LJ2" s="61"/>
      <c r="LK2" s="61"/>
      <c r="LL2" s="61"/>
      <c r="LM2" s="61"/>
      <c r="LN2" s="61"/>
      <c r="LO2" s="61"/>
      <c r="LP2" s="61"/>
      <c r="LQ2" s="61"/>
      <c r="LR2" s="61"/>
      <c r="LS2" s="61"/>
      <c r="LT2" s="61"/>
      <c r="LU2" s="61"/>
      <c r="LV2" s="61"/>
      <c r="LW2" s="61"/>
      <c r="LX2" s="61"/>
      <c r="LY2" s="61"/>
      <c r="LZ2" s="61"/>
      <c r="MA2" s="61"/>
      <c r="MB2" s="61"/>
      <c r="MC2" s="61"/>
      <c r="MD2" s="61"/>
      <c r="ME2" s="61"/>
      <c r="MF2" s="61"/>
      <c r="MG2" s="61"/>
      <c r="MH2" s="61"/>
      <c r="MI2" s="61"/>
      <c r="MJ2" s="61"/>
      <c r="MK2" s="61"/>
      <c r="ML2" s="61"/>
      <c r="MM2" s="61"/>
      <c r="MN2" s="61"/>
      <c r="MO2" s="61"/>
      <c r="MP2" s="61"/>
      <c r="MQ2" s="61"/>
      <c r="MR2" s="61"/>
      <c r="MS2" s="61"/>
      <c r="MT2" s="61"/>
      <c r="MU2" s="61"/>
      <c r="MV2" s="61"/>
      <c r="MW2" s="61"/>
      <c r="MX2" s="61"/>
      <c r="MY2" s="61"/>
      <c r="MZ2" s="61"/>
      <c r="NA2" s="61"/>
      <c r="NB2" s="61"/>
      <c r="NC2" s="61"/>
      <c r="ND2" s="61"/>
      <c r="NE2" s="61"/>
      <c r="NF2" s="61"/>
      <c r="NG2" s="61"/>
      <c r="NH2" s="61"/>
      <c r="NI2" s="61"/>
      <c r="NJ2" s="61"/>
      <c r="NK2" s="61"/>
      <c r="NL2" s="61"/>
      <c r="NM2" s="61"/>
      <c r="NN2" s="61"/>
      <c r="NO2" s="61"/>
      <c r="NP2" s="61"/>
      <c r="NQ2" s="61"/>
      <c r="NR2" s="61"/>
      <c r="NS2" s="61"/>
      <c r="NT2" s="61"/>
      <c r="NU2" s="61"/>
      <c r="NV2" s="61"/>
      <c r="NW2" s="61"/>
      <c r="NX2" s="61"/>
      <c r="NY2" s="61"/>
      <c r="NZ2" s="61"/>
      <c r="OA2" s="61"/>
      <c r="OB2" s="61"/>
      <c r="OC2" s="61"/>
      <c r="OD2" s="61"/>
      <c r="OE2" s="61"/>
      <c r="OF2" s="61"/>
      <c r="OG2" s="61"/>
      <c r="OH2" s="61"/>
      <c r="OI2" s="61"/>
      <c r="OJ2" s="61"/>
      <c r="OK2" s="61"/>
      <c r="OL2" s="61"/>
      <c r="OM2" s="61"/>
      <c r="ON2" s="61"/>
      <c r="OO2" s="61"/>
      <c r="OP2" s="61"/>
      <c r="OQ2" s="61"/>
      <c r="OR2" s="61"/>
      <c r="OS2" s="61"/>
      <c r="OT2" s="61"/>
      <c r="OU2" s="61"/>
      <c r="OV2" s="61"/>
      <c r="OW2" s="61"/>
      <c r="OX2" s="61"/>
      <c r="OY2" s="61"/>
      <c r="OZ2" s="61"/>
      <c r="PA2" s="61"/>
      <c r="PB2" s="61"/>
      <c r="PC2" s="61"/>
      <c r="PD2" s="61"/>
      <c r="PE2" s="61"/>
      <c r="PF2" s="61"/>
      <c r="PG2" s="61"/>
      <c r="PH2" s="61"/>
      <c r="PI2" s="61"/>
      <c r="PJ2" s="61"/>
      <c r="PK2" s="61"/>
      <c r="PL2" s="61"/>
      <c r="PM2" s="61"/>
      <c r="PN2" s="61"/>
      <c r="PO2" s="61"/>
      <c r="PP2" s="61"/>
      <c r="PQ2" s="61"/>
      <c r="PR2" s="61"/>
      <c r="PS2" s="61"/>
      <c r="PT2" s="61"/>
      <c r="PU2" s="61"/>
      <c r="PV2" s="61"/>
      <c r="PW2" s="61"/>
      <c r="PX2" s="61"/>
      <c r="PY2" s="61"/>
      <c r="PZ2" s="61"/>
      <c r="QA2" s="61"/>
      <c r="QB2" s="61"/>
      <c r="QC2" s="61"/>
      <c r="QD2" s="61"/>
      <c r="QE2" s="61"/>
      <c r="QF2" s="61"/>
      <c r="QG2" s="61"/>
      <c r="QH2" s="61"/>
      <c r="QI2" s="61"/>
      <c r="QJ2" s="61"/>
      <c r="QK2" s="61"/>
      <c r="QL2" s="61"/>
      <c r="QM2" s="61"/>
      <c r="QN2" s="61"/>
      <c r="QO2" s="61"/>
      <c r="QP2" s="61"/>
      <c r="QQ2" s="61"/>
      <c r="QR2" s="61"/>
      <c r="QS2" s="61"/>
      <c r="QT2" s="61"/>
      <c r="QU2" s="61"/>
      <c r="QV2" s="61"/>
      <c r="QW2" s="61"/>
      <c r="QX2" s="61"/>
      <c r="QY2" s="61"/>
      <c r="QZ2" s="61"/>
      <c r="RA2" s="61"/>
      <c r="RB2" s="61"/>
      <c r="RC2" s="61"/>
      <c r="RD2" s="61"/>
      <c r="RE2" s="61"/>
      <c r="RF2" s="61"/>
      <c r="RG2" s="61"/>
      <c r="RH2" s="61"/>
      <c r="RI2" s="61"/>
      <c r="RJ2" s="61"/>
      <c r="RK2" s="61"/>
      <c r="RL2" s="61"/>
      <c r="RM2" s="61"/>
      <c r="RN2" s="61"/>
      <c r="RO2" s="61"/>
      <c r="RP2" s="61"/>
      <c r="RQ2" s="61"/>
      <c r="RR2" s="61"/>
      <c r="RS2" s="61"/>
      <c r="RT2" s="61"/>
      <c r="RU2" s="61"/>
      <c r="RV2" s="61"/>
      <c r="RW2" s="61"/>
      <c r="RX2" s="61"/>
      <c r="RY2" s="61"/>
      <c r="RZ2" s="61"/>
      <c r="SA2" s="61"/>
      <c r="SB2" s="61"/>
      <c r="SC2" s="61"/>
      <c r="SD2" s="61"/>
      <c r="SE2" s="61"/>
      <c r="SF2" s="61"/>
      <c r="SG2" s="61"/>
      <c r="SH2" s="61"/>
      <c r="SI2" s="61"/>
      <c r="SJ2" s="61"/>
      <c r="SK2" s="61"/>
      <c r="SL2" s="61"/>
      <c r="SM2" s="61"/>
      <c r="SN2" s="61"/>
      <c r="SO2" s="61"/>
      <c r="SP2" s="61"/>
      <c r="SQ2" s="61"/>
      <c r="SR2" s="61"/>
      <c r="SS2" s="61"/>
      <c r="ST2" s="61"/>
      <c r="SU2" s="61"/>
      <c r="SV2" s="61"/>
      <c r="SW2" s="61"/>
      <c r="SX2" s="61"/>
      <c r="SY2" s="61"/>
      <c r="SZ2" s="61"/>
      <c r="TA2" s="61"/>
      <c r="TB2" s="61"/>
      <c r="TC2" s="61"/>
      <c r="TD2" s="61"/>
      <c r="TE2" s="61"/>
      <c r="TF2" s="61"/>
      <c r="TG2" s="61"/>
      <c r="TH2" s="61"/>
      <c r="TI2" s="61"/>
      <c r="TJ2" s="61"/>
      <c r="TK2" s="61"/>
      <c r="TL2" s="61"/>
      <c r="TM2" s="61"/>
      <c r="TN2" s="61"/>
      <c r="TO2" s="61"/>
      <c r="TP2" s="61"/>
      <c r="TQ2" s="61"/>
      <c r="TR2" s="61"/>
      <c r="TS2" s="61"/>
      <c r="TT2" s="61"/>
      <c r="TU2" s="61"/>
      <c r="TV2" s="61"/>
      <c r="TW2" s="61"/>
      <c r="TX2" s="61"/>
      <c r="TY2" s="61"/>
      <c r="TZ2" s="61"/>
      <c r="UA2" s="61"/>
      <c r="UB2" s="61"/>
      <c r="UC2" s="61"/>
      <c r="UD2" s="61"/>
      <c r="UE2" s="61"/>
      <c r="UF2" s="61"/>
      <c r="UG2" s="61"/>
      <c r="UH2" s="61"/>
      <c r="UI2" s="61"/>
      <c r="UJ2" s="61"/>
      <c r="UK2" s="61"/>
      <c r="UL2" s="61"/>
      <c r="UM2" s="61"/>
      <c r="UN2" s="61"/>
      <c r="UO2" s="61"/>
      <c r="UP2" s="61"/>
      <c r="UQ2" s="61"/>
      <c r="UR2" s="61"/>
      <c r="US2" s="61"/>
      <c r="UT2" s="61"/>
      <c r="UU2" s="61"/>
      <c r="UV2" s="61"/>
      <c r="UW2" s="61"/>
      <c r="UX2" s="61"/>
      <c r="UY2" s="61"/>
      <c r="UZ2" s="61"/>
      <c r="VA2" s="61"/>
      <c r="VB2" s="61"/>
      <c r="VC2" s="61"/>
      <c r="VD2" s="61"/>
      <c r="VE2" s="61"/>
      <c r="VF2" s="61"/>
      <c r="VG2" s="61"/>
      <c r="VH2" s="61"/>
      <c r="VI2" s="61"/>
      <c r="VJ2" s="61"/>
      <c r="VK2" s="61"/>
      <c r="VL2" s="61"/>
      <c r="VM2" s="61"/>
      <c r="VN2" s="61"/>
      <c r="VO2" s="61"/>
      <c r="VP2" s="61"/>
      <c r="VQ2" s="61"/>
      <c r="VR2" s="61"/>
      <c r="VS2" s="61"/>
      <c r="VT2" s="61"/>
      <c r="VU2" s="61"/>
      <c r="VV2" s="61"/>
      <c r="VW2" s="61"/>
      <c r="VX2" s="61"/>
      <c r="VY2" s="61"/>
      <c r="VZ2" s="61"/>
      <c r="WA2" s="61"/>
      <c r="WB2" s="61"/>
      <c r="WC2" s="61"/>
      <c r="WD2" s="61"/>
      <c r="WE2" s="61"/>
      <c r="WF2" s="61"/>
      <c r="WG2" s="61"/>
      <c r="WH2" s="61"/>
      <c r="WI2" s="61"/>
      <c r="WJ2" s="61"/>
      <c r="WK2" s="61"/>
      <c r="WL2" s="61"/>
      <c r="WM2" s="61"/>
      <c r="WN2" s="61"/>
      <c r="WO2" s="61"/>
      <c r="WP2" s="61"/>
      <c r="WQ2" s="61"/>
      <c r="WR2" s="61"/>
      <c r="WS2" s="61"/>
      <c r="WT2" s="61"/>
      <c r="WU2" s="61"/>
      <c r="WV2" s="61"/>
      <c r="WW2" s="61"/>
      <c r="WX2" s="61"/>
      <c r="WY2" s="61"/>
      <c r="WZ2" s="61"/>
      <c r="XA2" s="61"/>
      <c r="XB2" s="61"/>
      <c r="XC2" s="61"/>
      <c r="XD2" s="61"/>
      <c r="XE2" s="61"/>
      <c r="XF2" s="61"/>
      <c r="XG2" s="61"/>
      <c r="XH2" s="61"/>
      <c r="XI2" s="61"/>
      <c r="XJ2" s="61"/>
      <c r="XK2" s="61"/>
      <c r="XL2" s="61"/>
      <c r="XM2" s="61"/>
      <c r="XN2" s="61"/>
      <c r="XO2" s="61"/>
      <c r="XP2" s="61"/>
      <c r="XQ2" s="61"/>
      <c r="XR2" s="61"/>
      <c r="XS2" s="61"/>
      <c r="XT2" s="61"/>
      <c r="XU2" s="61"/>
      <c r="XV2" s="61"/>
      <c r="XW2" s="61"/>
      <c r="XX2" s="61"/>
      <c r="XY2" s="61"/>
      <c r="XZ2" s="61"/>
      <c r="YA2" s="61"/>
      <c r="YB2" s="61"/>
      <c r="YC2" s="61"/>
      <c r="YD2" s="61"/>
      <c r="YE2" s="61"/>
      <c r="YF2" s="61"/>
      <c r="YG2" s="61"/>
      <c r="YH2" s="61"/>
      <c r="YI2" s="61"/>
      <c r="YJ2" s="61"/>
      <c r="YK2" s="61"/>
      <c r="YL2" s="61"/>
      <c r="YM2" s="61"/>
      <c r="YN2" s="61"/>
      <c r="YO2" s="61"/>
      <c r="YP2" s="61"/>
      <c r="YQ2" s="61"/>
      <c r="YR2" s="61"/>
      <c r="YS2" s="61"/>
      <c r="YT2" s="61"/>
      <c r="YU2" s="61"/>
      <c r="YV2" s="61"/>
      <c r="YW2" s="61"/>
      <c r="YX2" s="61"/>
      <c r="YY2" s="61"/>
      <c r="YZ2" s="61"/>
      <c r="ZA2" s="61"/>
      <c r="ZB2" s="61"/>
      <c r="ZC2" s="61"/>
      <c r="ZD2" s="61"/>
      <c r="ZE2" s="61"/>
      <c r="ZF2" s="61"/>
      <c r="ZG2" s="61"/>
      <c r="ZH2" s="61"/>
      <c r="ZI2" s="61"/>
      <c r="ZJ2" s="61"/>
      <c r="ZK2" s="61"/>
      <c r="ZL2" s="61"/>
      <c r="ZM2" s="61"/>
      <c r="ZN2" s="61"/>
      <c r="ZO2" s="61"/>
      <c r="ZP2" s="61"/>
      <c r="ZQ2" s="61"/>
      <c r="ZR2" s="61"/>
      <c r="ZS2" s="61"/>
      <c r="ZT2" s="61"/>
      <c r="ZU2" s="61"/>
      <c r="ZV2" s="61"/>
      <c r="ZW2" s="61"/>
      <c r="ZX2" s="61"/>
      <c r="ZY2" s="61"/>
      <c r="ZZ2" s="61"/>
      <c r="AAA2" s="61"/>
      <c r="AAB2" s="61"/>
      <c r="AAC2" s="61"/>
      <c r="AAD2" s="61"/>
      <c r="AAE2" s="61"/>
      <c r="AAF2" s="61"/>
      <c r="AAG2" s="61"/>
      <c r="AAH2" s="61"/>
      <c r="AAI2" s="61"/>
      <c r="AAJ2" s="61"/>
      <c r="AAK2" s="61"/>
      <c r="AAL2" s="61"/>
      <c r="AAM2" s="61"/>
      <c r="AAN2" s="61"/>
      <c r="AAO2" s="61"/>
      <c r="AAP2" s="61"/>
      <c r="AAQ2" s="61"/>
      <c r="AAR2" s="61"/>
      <c r="AAS2" s="61"/>
      <c r="AAT2" s="61"/>
      <c r="AAU2" s="61"/>
      <c r="AAV2" s="61"/>
      <c r="AAW2" s="61"/>
      <c r="AAX2" s="61"/>
      <c r="AAY2" s="61"/>
      <c r="AAZ2" s="61"/>
      <c r="ABA2" s="61"/>
      <c r="ABB2" s="61"/>
      <c r="ABC2" s="61"/>
      <c r="ABD2" s="61"/>
      <c r="ABE2" s="61"/>
      <c r="ABF2" s="61"/>
      <c r="ABG2" s="61"/>
      <c r="ABH2" s="61"/>
      <c r="ABI2" s="61"/>
      <c r="ABJ2" s="61"/>
      <c r="ABK2" s="61"/>
      <c r="ABL2" s="61"/>
      <c r="ABM2" s="61"/>
      <c r="ABN2" s="61"/>
      <c r="ABO2" s="61"/>
      <c r="ABP2" s="61"/>
      <c r="ABQ2" s="61"/>
      <c r="ABR2" s="61"/>
      <c r="ABS2" s="61"/>
      <c r="ABT2" s="61"/>
      <c r="ABU2" s="61"/>
      <c r="ABV2" s="61"/>
      <c r="ABW2" s="61"/>
      <c r="ABX2" s="61"/>
      <c r="ABY2" s="61"/>
      <c r="ABZ2" s="61"/>
      <c r="ACA2" s="61"/>
      <c r="ACB2" s="61"/>
      <c r="ACC2" s="61"/>
      <c r="ACD2" s="61"/>
      <c r="ACE2" s="61"/>
      <c r="ACF2" s="61"/>
      <c r="ACG2" s="61"/>
      <c r="ACH2" s="61"/>
      <c r="ACI2" s="61"/>
      <c r="ACJ2" s="61"/>
      <c r="ACK2" s="61"/>
      <c r="ACL2" s="61"/>
      <c r="ACM2" s="61"/>
      <c r="ACN2" s="61"/>
      <c r="ACO2" s="61"/>
      <c r="ACP2" s="61"/>
      <c r="ACQ2" s="61"/>
      <c r="ACR2" s="61"/>
      <c r="ACS2" s="61"/>
      <c r="ACT2" s="61"/>
      <c r="ACU2" s="61"/>
      <c r="ACV2" s="61"/>
      <c r="ACW2" s="61"/>
      <c r="ACX2" s="61"/>
      <c r="ACY2" s="61"/>
      <c r="ACZ2" s="61"/>
      <c r="ADA2" s="61"/>
      <c r="ADB2" s="61"/>
      <c r="ADC2" s="61"/>
      <c r="ADD2" s="61"/>
      <c r="ADE2" s="61"/>
      <c r="ADF2" s="61"/>
      <c r="ADG2" s="61"/>
      <c r="ADH2" s="61"/>
      <c r="ADI2" s="61"/>
      <c r="ADJ2" s="61"/>
      <c r="ADK2" s="61"/>
      <c r="ADL2" s="61"/>
      <c r="ADM2" s="61"/>
      <c r="ADN2" s="61"/>
      <c r="ADO2" s="61"/>
      <c r="ADP2" s="61"/>
      <c r="ADQ2" s="61"/>
      <c r="ADR2" s="61"/>
      <c r="ADS2" s="61"/>
      <c r="ADT2" s="61"/>
      <c r="ADU2" s="61"/>
      <c r="ADV2" s="61"/>
      <c r="ADW2" s="61"/>
      <c r="ADX2" s="61"/>
      <c r="ADY2" s="61"/>
      <c r="ADZ2" s="61"/>
      <c r="AEA2" s="61"/>
      <c r="AEB2" s="61"/>
      <c r="AEC2" s="61"/>
      <c r="AED2" s="61"/>
      <c r="AEE2" s="61"/>
      <c r="AEF2" s="61"/>
      <c r="AEG2" s="61"/>
      <c r="AEH2" s="61"/>
      <c r="AEI2" s="61"/>
      <c r="AEJ2" s="61"/>
      <c r="AEK2" s="61"/>
      <c r="AEL2" s="61"/>
      <c r="AEM2" s="61"/>
      <c r="AEN2" s="61"/>
      <c r="AEO2" s="61"/>
      <c r="AEP2" s="61"/>
      <c r="AEQ2" s="61"/>
      <c r="AER2" s="61"/>
      <c r="AES2" s="61"/>
      <c r="AET2" s="61"/>
      <c r="AEU2" s="61"/>
      <c r="AEV2" s="61"/>
      <c r="AEW2" s="61"/>
      <c r="AEX2" s="61"/>
      <c r="AEY2" s="61"/>
      <c r="AEZ2" s="61"/>
      <c r="AFA2" s="61"/>
      <c r="AFB2" s="61"/>
      <c r="AFC2" s="61"/>
      <c r="AFD2" s="61"/>
      <c r="AFE2" s="61"/>
      <c r="AFF2" s="61"/>
      <c r="AFG2" s="61"/>
      <c r="AFH2" s="61"/>
      <c r="AFI2" s="61"/>
      <c r="AFJ2" s="61"/>
      <c r="AFK2" s="61"/>
      <c r="AFL2" s="61"/>
      <c r="AFM2" s="61"/>
      <c r="AFN2" s="61"/>
      <c r="AFO2" s="61"/>
      <c r="AFP2" s="61"/>
      <c r="AFQ2" s="61"/>
      <c r="AFR2" s="61"/>
      <c r="AFS2" s="61"/>
      <c r="AFT2" s="61"/>
      <c r="AFU2" s="61"/>
      <c r="AFV2" s="61"/>
      <c r="AFW2" s="61"/>
      <c r="AFX2" s="61"/>
      <c r="AFY2" s="61"/>
      <c r="AFZ2" s="61"/>
      <c r="AGA2" s="61"/>
      <c r="AGB2" s="61"/>
      <c r="AGC2" s="61"/>
      <c r="AGD2" s="61"/>
      <c r="AGE2" s="61"/>
      <c r="AGF2" s="61"/>
      <c r="AGG2" s="61"/>
      <c r="AGH2" s="61"/>
      <c r="AGI2" s="61"/>
      <c r="AGJ2" s="61"/>
      <c r="AGK2" s="61"/>
      <c r="AGL2" s="61"/>
      <c r="AGM2" s="61"/>
      <c r="AGN2" s="61"/>
      <c r="AGO2" s="61"/>
      <c r="AGP2" s="61"/>
      <c r="AGQ2" s="61"/>
      <c r="AGR2" s="61"/>
      <c r="AGS2" s="61"/>
      <c r="AGT2" s="61"/>
      <c r="AGU2" s="61"/>
      <c r="AGV2" s="61"/>
      <c r="AGW2" s="61"/>
      <c r="AGX2" s="61"/>
      <c r="AGY2" s="61"/>
      <c r="AGZ2" s="61"/>
      <c r="AHA2" s="61"/>
      <c r="AHB2" s="61"/>
      <c r="AHC2" s="61"/>
      <c r="AHD2" s="61"/>
      <c r="AHE2" s="61"/>
      <c r="AHF2" s="61"/>
      <c r="AHG2" s="61"/>
      <c r="AHH2" s="61"/>
      <c r="AHI2" s="61"/>
      <c r="AHJ2" s="61"/>
      <c r="AHK2" s="61"/>
      <c r="AHL2" s="61"/>
      <c r="AHM2" s="61"/>
      <c r="AHN2" s="61"/>
      <c r="AHO2" s="61"/>
      <c r="AHP2" s="61"/>
      <c r="AHQ2" s="61"/>
      <c r="AHR2" s="61"/>
      <c r="AHS2" s="61"/>
      <c r="AHT2" s="61"/>
      <c r="AHU2" s="61"/>
      <c r="AHV2" s="61"/>
      <c r="AHW2" s="61"/>
      <c r="AHX2" s="61"/>
      <c r="AHY2" s="61"/>
      <c r="AHZ2" s="61"/>
      <c r="AIA2" s="61"/>
      <c r="AIB2" s="61"/>
      <c r="AIC2" s="61"/>
      <c r="AID2" s="61"/>
      <c r="AIE2" s="61"/>
      <c r="AIF2" s="61"/>
      <c r="AIG2" s="61"/>
      <c r="AIH2" s="61"/>
      <c r="AII2" s="61"/>
      <c r="AIJ2" s="61"/>
      <c r="AIK2" s="61"/>
      <c r="AIL2" s="61"/>
      <c r="AIM2" s="61"/>
      <c r="AIN2" s="61"/>
      <c r="AIO2" s="61"/>
      <c r="AIP2" s="61"/>
      <c r="AIQ2" s="61"/>
      <c r="AIR2" s="61"/>
      <c r="AIS2" s="61"/>
      <c r="AIT2" s="61"/>
      <c r="AIU2" s="61"/>
      <c r="AIV2" s="61"/>
      <c r="AIW2" s="61"/>
      <c r="AIX2" s="61"/>
      <c r="AIY2" s="61"/>
      <c r="AIZ2" s="61"/>
      <c r="AJA2" s="61"/>
      <c r="AJB2" s="61"/>
      <c r="AJC2" s="61"/>
      <c r="AJD2" s="61"/>
      <c r="AJE2" s="61"/>
      <c r="AJF2" s="61"/>
      <c r="AJG2" s="61"/>
      <c r="AJH2" s="61"/>
      <c r="AJI2" s="61"/>
      <c r="AJJ2" s="61"/>
      <c r="AJK2" s="61"/>
      <c r="AJL2" s="61"/>
      <c r="AJM2" s="61"/>
      <c r="AJN2" s="61"/>
      <c r="AJO2" s="61"/>
      <c r="AJP2" s="61"/>
      <c r="AJQ2" s="61"/>
      <c r="AJR2" s="61"/>
      <c r="AJS2" s="61"/>
      <c r="AJT2" s="61"/>
      <c r="AJU2" s="61"/>
      <c r="AJV2" s="61"/>
      <c r="AJW2" s="61"/>
      <c r="AJX2" s="61"/>
      <c r="AJY2" s="61"/>
      <c r="AJZ2" s="61"/>
      <c r="AKA2" s="61"/>
      <c r="AKB2" s="61"/>
      <c r="AKC2" s="61"/>
      <c r="AKD2" s="61"/>
      <c r="AKE2" s="61"/>
      <c r="AKF2" s="61"/>
      <c r="AKG2" s="61"/>
      <c r="AKH2" s="61"/>
      <c r="AKI2" s="61"/>
      <c r="AKJ2" s="61"/>
      <c r="AKK2" s="61"/>
      <c r="AKL2" s="61"/>
      <c r="AKM2" s="61"/>
      <c r="AKN2" s="61"/>
      <c r="AKO2" s="61"/>
      <c r="AKP2" s="61"/>
      <c r="AKQ2" s="61"/>
      <c r="AKR2" s="61"/>
      <c r="AKS2" s="61"/>
      <c r="AKT2" s="61"/>
      <c r="AKU2" s="61"/>
      <c r="AKV2" s="61"/>
      <c r="AKW2" s="61"/>
      <c r="AKX2" s="61"/>
      <c r="AKY2" s="61"/>
      <c r="AKZ2" s="61"/>
      <c r="ALA2" s="61"/>
      <c r="ALB2" s="61"/>
      <c r="ALC2" s="61"/>
      <c r="ALD2" s="61"/>
      <c r="ALE2" s="61"/>
      <c r="ALF2" s="61"/>
      <c r="ALG2" s="61"/>
      <c r="ALH2" s="61"/>
      <c r="ALI2" s="61"/>
      <c r="ALJ2" s="61"/>
      <c r="ALK2" s="61"/>
      <c r="ALL2" s="61"/>
      <c r="ALM2" s="61"/>
      <c r="ALN2" s="61"/>
      <c r="ALO2" s="61"/>
      <c r="ALP2" s="61"/>
      <c r="ALQ2" s="61"/>
      <c r="ALR2" s="61"/>
      <c r="ALS2" s="61"/>
      <c r="ALT2" s="61"/>
      <c r="ALU2" s="61"/>
      <c r="ALV2" s="61"/>
      <c r="ALW2" s="61"/>
      <c r="ALX2" s="61"/>
      <c r="ALY2" s="61"/>
      <c r="ALZ2" s="61"/>
      <c r="AMA2" s="61"/>
      <c r="AMB2" s="61"/>
      <c r="AMC2" s="61"/>
      <c r="AMD2" s="61"/>
      <c r="AME2" s="61"/>
      <c r="AMF2" s="61"/>
      <c r="AMG2" s="61"/>
      <c r="AMH2" s="61"/>
      <c r="AMI2" s="61"/>
      <c r="AMJ2" s="61"/>
      <c r="AMK2" s="61"/>
      <c r="AML2" s="61"/>
      <c r="AMM2" s="61"/>
    </row>
    <row r="3" spans="1:1028" s="42" customFormat="1" ht="84.75" customHeight="1">
      <c r="A3" s="466"/>
      <c r="B3" s="9" t="s">
        <v>546</v>
      </c>
      <c r="C3" s="43" t="s">
        <v>547</v>
      </c>
      <c r="D3" s="43" t="s">
        <v>548</v>
      </c>
      <c r="E3" s="107">
        <f>F3+G3+H3+M3</f>
        <v>100</v>
      </c>
      <c r="F3" s="153">
        <f>F11+F12+F17</f>
        <v>14</v>
      </c>
      <c r="G3" s="153">
        <f t="shared" ref="G3:O3" si="0">G11+G12+G17</f>
        <v>36</v>
      </c>
      <c r="H3" s="153">
        <f t="shared" si="0"/>
        <v>50</v>
      </c>
      <c r="I3" s="153">
        <f t="shared" si="0"/>
        <v>6</v>
      </c>
      <c r="J3" s="153">
        <f t="shared" si="0"/>
        <v>0</v>
      </c>
      <c r="K3" s="153">
        <f t="shared" si="0"/>
        <v>0</v>
      </c>
      <c r="L3" s="153">
        <f t="shared" si="0"/>
        <v>0</v>
      </c>
      <c r="M3" s="153">
        <f t="shared" si="0"/>
        <v>0</v>
      </c>
      <c r="N3" s="153">
        <f t="shared" si="0"/>
        <v>0</v>
      </c>
      <c r="O3" s="153">
        <f t="shared" si="0"/>
        <v>30</v>
      </c>
      <c r="P3" s="43"/>
      <c r="Q3" s="43"/>
      <c r="R3" s="44"/>
      <c r="S3" s="44"/>
      <c r="T3" s="44"/>
      <c r="U3" s="44"/>
    </row>
    <row r="4" spans="1:1028" ht="56.25" customHeight="1">
      <c r="A4" s="371" t="s">
        <v>54</v>
      </c>
      <c r="B4" s="111" t="s">
        <v>549</v>
      </c>
      <c r="C4" s="111" t="s">
        <v>550</v>
      </c>
      <c r="D4" s="111" t="s">
        <v>551</v>
      </c>
      <c r="E4" s="112">
        <f>F4+G4+H4+M4</f>
        <v>4</v>
      </c>
      <c r="F4" s="113">
        <v>0</v>
      </c>
      <c r="G4" s="113">
        <v>0</v>
      </c>
      <c r="H4" s="113">
        <v>0</v>
      </c>
      <c r="I4" s="113"/>
      <c r="J4" s="113">
        <v>0</v>
      </c>
      <c r="K4" s="113">
        <v>0</v>
      </c>
      <c r="L4" s="113">
        <v>0</v>
      </c>
      <c r="M4" s="113">
        <v>4</v>
      </c>
      <c r="N4" s="136"/>
      <c r="O4" s="137">
        <v>22</v>
      </c>
      <c r="P4" s="138">
        <v>1</v>
      </c>
      <c r="Q4" s="138" t="s">
        <v>206</v>
      </c>
      <c r="R4" s="116"/>
      <c r="S4" s="116"/>
      <c r="T4" s="139" t="s">
        <v>552</v>
      </c>
      <c r="U4" s="116"/>
      <c r="V4" s="61"/>
    </row>
    <row r="5" spans="1:1028" ht="82.5" customHeight="1">
      <c r="A5" s="371" t="s">
        <v>54</v>
      </c>
      <c r="B5" s="140" t="s">
        <v>553</v>
      </c>
      <c r="C5" s="140" t="s">
        <v>554</v>
      </c>
      <c r="D5" s="140" t="s">
        <v>555</v>
      </c>
      <c r="E5" s="112">
        <f>F5+G5+H5+M5</f>
        <v>1</v>
      </c>
      <c r="F5" s="141">
        <f>SUM(F6:F8)</f>
        <v>0</v>
      </c>
      <c r="G5" s="141">
        <f t="shared" ref="G5:M5" si="1">SUM(G6:G8)</f>
        <v>0</v>
      </c>
      <c r="H5" s="141">
        <f t="shared" si="1"/>
        <v>0</v>
      </c>
      <c r="I5" s="141">
        <f t="shared" si="1"/>
        <v>0</v>
      </c>
      <c r="J5" s="141">
        <f t="shared" si="1"/>
        <v>0</v>
      </c>
      <c r="K5" s="141">
        <f t="shared" si="1"/>
        <v>0</v>
      </c>
      <c r="L5" s="141">
        <f t="shared" si="1"/>
        <v>75</v>
      </c>
      <c r="M5" s="141">
        <f t="shared" si="1"/>
        <v>1</v>
      </c>
      <c r="N5" s="142"/>
      <c r="O5" s="137">
        <v>5</v>
      </c>
      <c r="P5" s="143"/>
      <c r="Q5" s="143"/>
      <c r="R5" s="117"/>
      <c r="S5" s="117"/>
      <c r="T5" s="144" t="s">
        <v>556</v>
      </c>
      <c r="U5" s="117"/>
      <c r="V5" s="61"/>
    </row>
    <row r="6" spans="1:1028" s="41" customFormat="1" ht="63.75" customHeight="1">
      <c r="A6" s="371" t="s">
        <v>54</v>
      </c>
      <c r="B6" s="119" t="s">
        <v>31</v>
      </c>
      <c r="C6" s="145" t="s">
        <v>557</v>
      </c>
      <c r="D6" s="146" t="s">
        <v>558</v>
      </c>
      <c r="E6" s="147"/>
      <c r="F6" s="148"/>
      <c r="G6" s="147"/>
      <c r="H6" s="148"/>
      <c r="I6" s="148" t="s">
        <v>559</v>
      </c>
      <c r="J6" s="148"/>
      <c r="K6" s="148"/>
      <c r="L6" s="148">
        <v>45</v>
      </c>
      <c r="M6" s="148">
        <v>1</v>
      </c>
      <c r="N6" s="149">
        <v>0.6</v>
      </c>
      <c r="O6" s="120"/>
      <c r="P6" s="121">
        <v>2</v>
      </c>
      <c r="Q6" s="122" t="s">
        <v>34</v>
      </c>
      <c r="R6" s="122"/>
      <c r="S6" s="122"/>
      <c r="T6" s="150" t="s">
        <v>560</v>
      </c>
      <c r="U6" s="12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  <c r="IS6" s="42"/>
      <c r="IT6" s="42"/>
      <c r="IU6" s="42"/>
      <c r="IV6" s="42"/>
      <c r="IW6" s="42"/>
      <c r="IX6" s="42"/>
      <c r="IY6" s="42"/>
      <c r="IZ6" s="42"/>
      <c r="JA6" s="42"/>
      <c r="JB6" s="42"/>
      <c r="JC6" s="42"/>
      <c r="JD6" s="42"/>
      <c r="JE6" s="42"/>
      <c r="JF6" s="42"/>
      <c r="JG6" s="42"/>
      <c r="JH6" s="42"/>
      <c r="JI6" s="42"/>
      <c r="JJ6" s="42"/>
      <c r="JK6" s="42"/>
      <c r="JL6" s="42"/>
      <c r="JM6" s="42"/>
      <c r="JN6" s="42"/>
      <c r="JO6" s="42"/>
      <c r="JP6" s="42"/>
      <c r="JQ6" s="42"/>
      <c r="JR6" s="42"/>
      <c r="JS6" s="42"/>
      <c r="JT6" s="42"/>
      <c r="JU6" s="42"/>
      <c r="JV6" s="42"/>
      <c r="JW6" s="42"/>
      <c r="JX6" s="42"/>
      <c r="JY6" s="42"/>
      <c r="JZ6" s="42"/>
      <c r="KA6" s="42"/>
      <c r="KB6" s="42"/>
      <c r="KC6" s="42"/>
      <c r="KD6" s="42"/>
      <c r="KE6" s="42"/>
      <c r="KF6" s="42"/>
      <c r="KG6" s="42"/>
      <c r="KH6" s="42"/>
      <c r="KI6" s="42"/>
      <c r="KJ6" s="42"/>
      <c r="KK6" s="42"/>
      <c r="KL6" s="42"/>
      <c r="KM6" s="42"/>
      <c r="KN6" s="42"/>
      <c r="KO6" s="42"/>
      <c r="KP6" s="42"/>
      <c r="KQ6" s="42"/>
      <c r="KR6" s="42"/>
      <c r="KS6" s="42"/>
      <c r="KT6" s="42"/>
      <c r="KU6" s="42"/>
      <c r="KV6" s="42"/>
      <c r="KW6" s="42"/>
      <c r="KX6" s="42"/>
      <c r="KY6" s="42"/>
      <c r="KZ6" s="42"/>
      <c r="LA6" s="42"/>
      <c r="LB6" s="42"/>
      <c r="LC6" s="42"/>
      <c r="LD6" s="42"/>
      <c r="LE6" s="42"/>
      <c r="LF6" s="42"/>
      <c r="LG6" s="42"/>
      <c r="LH6" s="42"/>
      <c r="LI6" s="42"/>
      <c r="LJ6" s="42"/>
      <c r="LK6" s="42"/>
      <c r="LL6" s="42"/>
      <c r="LM6" s="42"/>
      <c r="LN6" s="42"/>
      <c r="LO6" s="42"/>
      <c r="LP6" s="42"/>
      <c r="LQ6" s="42"/>
      <c r="LR6" s="42"/>
      <c r="LS6" s="42"/>
      <c r="LT6" s="42"/>
      <c r="LU6" s="42"/>
      <c r="LV6" s="42"/>
      <c r="LW6" s="42"/>
      <c r="LX6" s="42"/>
      <c r="LY6" s="42"/>
      <c r="LZ6" s="42"/>
      <c r="MA6" s="42"/>
      <c r="MB6" s="42"/>
      <c r="MC6" s="42"/>
      <c r="MD6" s="42"/>
      <c r="ME6" s="42"/>
      <c r="MF6" s="42"/>
      <c r="MG6" s="42"/>
      <c r="MH6" s="42"/>
      <c r="MI6" s="42"/>
      <c r="MJ6" s="42"/>
      <c r="MK6" s="42"/>
      <c r="ML6" s="42"/>
      <c r="MM6" s="42"/>
      <c r="MN6" s="42"/>
      <c r="MO6" s="42"/>
      <c r="MP6" s="42"/>
      <c r="MQ6" s="42"/>
      <c r="MR6" s="42"/>
      <c r="MS6" s="42"/>
      <c r="MT6" s="42"/>
      <c r="MU6" s="42"/>
      <c r="MV6" s="42"/>
      <c r="MW6" s="42"/>
      <c r="MX6" s="42"/>
      <c r="MY6" s="42"/>
      <c r="MZ6" s="42"/>
      <c r="NA6" s="42"/>
      <c r="NB6" s="42"/>
      <c r="NC6" s="42"/>
      <c r="ND6" s="42"/>
      <c r="NE6" s="42"/>
      <c r="NF6" s="42"/>
      <c r="NG6" s="42"/>
      <c r="NH6" s="42"/>
      <c r="NI6" s="42"/>
      <c r="NJ6" s="42"/>
      <c r="NK6" s="42"/>
      <c r="NL6" s="42"/>
      <c r="NM6" s="42"/>
      <c r="NN6" s="42"/>
      <c r="NO6" s="42"/>
      <c r="NP6" s="42"/>
      <c r="NQ6" s="42"/>
      <c r="NR6" s="42"/>
      <c r="NS6" s="42"/>
      <c r="NT6" s="42"/>
      <c r="NU6" s="42"/>
      <c r="NV6" s="42"/>
      <c r="NW6" s="42"/>
      <c r="NX6" s="42"/>
      <c r="NY6" s="42"/>
      <c r="NZ6" s="42"/>
      <c r="OA6" s="42"/>
      <c r="OB6" s="42"/>
      <c r="OC6" s="42"/>
      <c r="OD6" s="42"/>
      <c r="OE6" s="42"/>
      <c r="OF6" s="42"/>
      <c r="OG6" s="42"/>
      <c r="OH6" s="42"/>
      <c r="OI6" s="42"/>
      <c r="OJ6" s="42"/>
      <c r="OK6" s="42"/>
      <c r="OL6" s="42"/>
      <c r="OM6" s="42"/>
      <c r="ON6" s="42"/>
      <c r="OO6" s="42"/>
      <c r="OP6" s="42"/>
      <c r="OQ6" s="42"/>
      <c r="OR6" s="42"/>
      <c r="OS6" s="42"/>
      <c r="OT6" s="42"/>
      <c r="OU6" s="42"/>
      <c r="OV6" s="42"/>
      <c r="OW6" s="42"/>
      <c r="OX6" s="42"/>
      <c r="OY6" s="42"/>
      <c r="OZ6" s="42"/>
      <c r="PA6" s="42"/>
      <c r="PB6" s="42"/>
      <c r="PC6" s="42"/>
      <c r="PD6" s="42"/>
      <c r="PE6" s="42"/>
      <c r="PF6" s="42"/>
      <c r="PG6" s="42"/>
      <c r="PH6" s="42"/>
      <c r="PI6" s="42"/>
      <c r="PJ6" s="42"/>
      <c r="PK6" s="42"/>
      <c r="PL6" s="42"/>
      <c r="PM6" s="42"/>
      <c r="PN6" s="42"/>
      <c r="PO6" s="42"/>
      <c r="PP6" s="42"/>
      <c r="PQ6" s="42"/>
      <c r="PR6" s="42"/>
      <c r="PS6" s="42"/>
      <c r="PT6" s="42"/>
      <c r="PU6" s="42"/>
      <c r="PV6" s="42"/>
      <c r="PW6" s="42"/>
      <c r="PX6" s="42"/>
      <c r="PY6" s="42"/>
      <c r="PZ6" s="42"/>
      <c r="QA6" s="42"/>
      <c r="QB6" s="42"/>
      <c r="QC6" s="42"/>
      <c r="QD6" s="42"/>
      <c r="QE6" s="42"/>
      <c r="QF6" s="42"/>
      <c r="QG6" s="42"/>
      <c r="QH6" s="42"/>
      <c r="QI6" s="42"/>
      <c r="QJ6" s="42"/>
      <c r="QK6" s="42"/>
      <c r="QL6" s="42"/>
      <c r="QM6" s="42"/>
      <c r="QN6" s="42"/>
      <c r="QO6" s="42"/>
      <c r="QP6" s="42"/>
      <c r="QQ6" s="42"/>
      <c r="QR6" s="42"/>
      <c r="QS6" s="42"/>
      <c r="QT6" s="42"/>
      <c r="QU6" s="42"/>
      <c r="QV6" s="42"/>
      <c r="QW6" s="42"/>
      <c r="QX6" s="42"/>
      <c r="QY6" s="42"/>
      <c r="QZ6" s="42"/>
      <c r="RA6" s="42"/>
      <c r="RB6" s="42"/>
      <c r="RC6" s="42"/>
      <c r="RD6" s="42"/>
      <c r="RE6" s="42"/>
      <c r="RF6" s="42"/>
      <c r="RG6" s="42"/>
      <c r="RH6" s="42"/>
      <c r="RI6" s="42"/>
      <c r="RJ6" s="42"/>
      <c r="RK6" s="42"/>
      <c r="RL6" s="42"/>
      <c r="RM6" s="42"/>
      <c r="RN6" s="42"/>
      <c r="RO6" s="42"/>
      <c r="RP6" s="42"/>
      <c r="RQ6" s="42"/>
      <c r="RR6" s="42"/>
      <c r="RS6" s="42"/>
      <c r="RT6" s="42"/>
      <c r="RU6" s="42"/>
      <c r="RV6" s="42"/>
      <c r="RW6" s="42"/>
      <c r="RX6" s="42"/>
      <c r="RY6" s="42"/>
      <c r="RZ6" s="42"/>
      <c r="SA6" s="42"/>
      <c r="SB6" s="42"/>
      <c r="SC6" s="42"/>
      <c r="SD6" s="42"/>
      <c r="SE6" s="42"/>
      <c r="SF6" s="42"/>
      <c r="SG6" s="42"/>
      <c r="SH6" s="42"/>
      <c r="SI6" s="42"/>
      <c r="SJ6" s="42"/>
      <c r="SK6" s="42"/>
      <c r="SL6" s="42"/>
      <c r="SM6" s="42"/>
      <c r="SN6" s="42"/>
      <c r="SO6" s="42"/>
      <c r="SP6" s="42"/>
      <c r="SQ6" s="42"/>
      <c r="SR6" s="42"/>
      <c r="SS6" s="42"/>
      <c r="ST6" s="42"/>
      <c r="SU6" s="42"/>
      <c r="SV6" s="42"/>
      <c r="SW6" s="42"/>
      <c r="SX6" s="42"/>
      <c r="SY6" s="42"/>
      <c r="SZ6" s="42"/>
      <c r="TA6" s="42"/>
      <c r="TB6" s="42"/>
      <c r="TC6" s="42"/>
      <c r="TD6" s="42"/>
      <c r="TE6" s="42"/>
      <c r="TF6" s="42"/>
      <c r="TG6" s="42"/>
      <c r="TH6" s="42"/>
      <c r="TI6" s="42"/>
      <c r="TJ6" s="42"/>
      <c r="TK6" s="42"/>
      <c r="TL6" s="42"/>
      <c r="TM6" s="42"/>
      <c r="TN6" s="42"/>
      <c r="TO6" s="42"/>
      <c r="TP6" s="42"/>
      <c r="TQ6" s="42"/>
      <c r="TR6" s="42"/>
      <c r="TS6" s="42"/>
      <c r="TT6" s="42"/>
      <c r="TU6" s="42"/>
      <c r="TV6" s="42"/>
      <c r="TW6" s="42"/>
      <c r="TX6" s="42"/>
      <c r="TY6" s="42"/>
      <c r="TZ6" s="42"/>
      <c r="UA6" s="42"/>
      <c r="UB6" s="42"/>
      <c r="UC6" s="42"/>
      <c r="UD6" s="42"/>
      <c r="UE6" s="42"/>
      <c r="UF6" s="42"/>
      <c r="UG6" s="42"/>
      <c r="UH6" s="42"/>
      <c r="UI6" s="42"/>
      <c r="UJ6" s="42"/>
      <c r="UK6" s="42"/>
      <c r="UL6" s="42"/>
      <c r="UM6" s="42"/>
      <c r="UN6" s="42"/>
      <c r="UO6" s="42"/>
      <c r="UP6" s="42"/>
      <c r="UQ6" s="42"/>
      <c r="UR6" s="42"/>
      <c r="US6" s="42"/>
      <c r="UT6" s="42"/>
      <c r="UU6" s="42"/>
      <c r="UV6" s="42"/>
      <c r="UW6" s="42"/>
      <c r="UX6" s="42"/>
      <c r="UY6" s="42"/>
      <c r="UZ6" s="42"/>
      <c r="VA6" s="42"/>
      <c r="VB6" s="42"/>
      <c r="VC6" s="42"/>
      <c r="VD6" s="42"/>
      <c r="VE6" s="42"/>
      <c r="VF6" s="42"/>
      <c r="VG6" s="42"/>
      <c r="VH6" s="42"/>
      <c r="VI6" s="42"/>
      <c r="VJ6" s="42"/>
      <c r="VK6" s="42"/>
      <c r="VL6" s="42"/>
      <c r="VM6" s="42"/>
      <c r="VN6" s="42"/>
      <c r="VO6" s="42"/>
      <c r="VP6" s="42"/>
      <c r="VQ6" s="42"/>
      <c r="VR6" s="42"/>
      <c r="VS6" s="42"/>
      <c r="VT6" s="42"/>
      <c r="VU6" s="42"/>
      <c r="VV6" s="42"/>
      <c r="VW6" s="42"/>
      <c r="VX6" s="42"/>
      <c r="VY6" s="42"/>
      <c r="VZ6" s="42"/>
      <c r="WA6" s="42"/>
      <c r="WB6" s="42"/>
      <c r="WC6" s="42"/>
      <c r="WD6" s="42"/>
      <c r="WE6" s="42"/>
      <c r="WF6" s="42"/>
      <c r="WG6" s="42"/>
      <c r="WH6" s="42"/>
      <c r="WI6" s="42"/>
      <c r="WJ6" s="42"/>
      <c r="WK6" s="42"/>
      <c r="WL6" s="42"/>
      <c r="WM6" s="42"/>
      <c r="WN6" s="42"/>
      <c r="WO6" s="42"/>
      <c r="WP6" s="42"/>
      <c r="WQ6" s="42"/>
      <c r="WR6" s="42"/>
      <c r="WS6" s="42"/>
      <c r="WT6" s="42"/>
      <c r="WU6" s="42"/>
      <c r="WV6" s="42"/>
      <c r="WW6" s="42"/>
      <c r="WX6" s="42"/>
      <c r="WY6" s="42"/>
      <c r="WZ6" s="42"/>
      <c r="XA6" s="42"/>
      <c r="XB6" s="42"/>
      <c r="XC6" s="42"/>
      <c r="XD6" s="42"/>
      <c r="XE6" s="42"/>
      <c r="XF6" s="42"/>
      <c r="XG6" s="42"/>
      <c r="XH6" s="42"/>
      <c r="XI6" s="42"/>
      <c r="XJ6" s="42"/>
      <c r="XK6" s="42"/>
      <c r="XL6" s="42"/>
      <c r="XM6" s="42"/>
      <c r="XN6" s="42"/>
      <c r="XO6" s="42"/>
      <c r="XP6" s="42"/>
      <c r="XQ6" s="42"/>
      <c r="XR6" s="42"/>
      <c r="XS6" s="42"/>
      <c r="XT6" s="42"/>
      <c r="XU6" s="42"/>
      <c r="XV6" s="42"/>
      <c r="XW6" s="42"/>
      <c r="XX6" s="42"/>
      <c r="XY6" s="42"/>
      <c r="XZ6" s="42"/>
      <c r="YA6" s="42"/>
      <c r="YB6" s="42"/>
      <c r="YC6" s="42"/>
      <c r="YD6" s="42"/>
      <c r="YE6" s="42"/>
      <c r="YF6" s="42"/>
      <c r="YG6" s="42"/>
      <c r="YH6" s="42"/>
      <c r="YI6" s="42"/>
      <c r="YJ6" s="42"/>
      <c r="YK6" s="42"/>
      <c r="YL6" s="42"/>
      <c r="YM6" s="42"/>
      <c r="YN6" s="42"/>
      <c r="YO6" s="42"/>
      <c r="YP6" s="42"/>
      <c r="YQ6" s="42"/>
      <c r="YR6" s="42"/>
      <c r="YS6" s="42"/>
      <c r="YT6" s="42"/>
      <c r="YU6" s="42"/>
      <c r="YV6" s="42"/>
      <c r="YW6" s="42"/>
      <c r="YX6" s="42"/>
      <c r="YY6" s="42"/>
      <c r="YZ6" s="42"/>
      <c r="ZA6" s="42"/>
      <c r="ZB6" s="42"/>
      <c r="ZC6" s="42"/>
      <c r="ZD6" s="42"/>
      <c r="ZE6" s="42"/>
      <c r="ZF6" s="42"/>
      <c r="ZG6" s="42"/>
      <c r="ZH6" s="42"/>
      <c r="ZI6" s="42"/>
      <c r="ZJ6" s="42"/>
      <c r="ZK6" s="42"/>
      <c r="ZL6" s="42"/>
      <c r="ZM6" s="42"/>
      <c r="ZN6" s="42"/>
      <c r="ZO6" s="42"/>
      <c r="ZP6" s="42"/>
      <c r="ZQ6" s="42"/>
      <c r="ZR6" s="42"/>
      <c r="ZS6" s="42"/>
      <c r="ZT6" s="42"/>
      <c r="ZU6" s="42"/>
      <c r="ZV6" s="42"/>
      <c r="ZW6" s="42"/>
      <c r="ZX6" s="42"/>
      <c r="ZY6" s="42"/>
      <c r="ZZ6" s="42"/>
      <c r="AAA6" s="42"/>
      <c r="AAB6" s="42"/>
      <c r="AAC6" s="42"/>
      <c r="AAD6" s="42"/>
      <c r="AAE6" s="42"/>
      <c r="AAF6" s="42"/>
      <c r="AAG6" s="42"/>
      <c r="AAH6" s="42"/>
      <c r="AAI6" s="42"/>
      <c r="AAJ6" s="42"/>
      <c r="AAK6" s="42"/>
      <c r="AAL6" s="42"/>
      <c r="AAM6" s="42"/>
      <c r="AAN6" s="42"/>
      <c r="AAO6" s="42"/>
      <c r="AAP6" s="42"/>
      <c r="AAQ6" s="42"/>
      <c r="AAR6" s="42"/>
      <c r="AAS6" s="42"/>
      <c r="AAT6" s="42"/>
      <c r="AAU6" s="42"/>
      <c r="AAV6" s="42"/>
      <c r="AAW6" s="42"/>
      <c r="AAX6" s="42"/>
      <c r="AAY6" s="42"/>
      <c r="AAZ6" s="42"/>
      <c r="ABA6" s="42"/>
      <c r="ABB6" s="42"/>
      <c r="ABC6" s="42"/>
      <c r="ABD6" s="42"/>
      <c r="ABE6" s="42"/>
      <c r="ABF6" s="42"/>
      <c r="ABG6" s="42"/>
      <c r="ABH6" s="42"/>
      <c r="ABI6" s="42"/>
      <c r="ABJ6" s="42"/>
      <c r="ABK6" s="42"/>
      <c r="ABL6" s="42"/>
      <c r="ABM6" s="42"/>
      <c r="ABN6" s="42"/>
      <c r="ABO6" s="42"/>
      <c r="ABP6" s="42"/>
      <c r="ABQ6" s="42"/>
      <c r="ABR6" s="42"/>
      <c r="ABS6" s="42"/>
      <c r="ABT6" s="42"/>
      <c r="ABU6" s="42"/>
      <c r="ABV6" s="42"/>
      <c r="ABW6" s="42"/>
      <c r="ABX6" s="42"/>
      <c r="ABY6" s="42"/>
      <c r="ABZ6" s="42"/>
      <c r="ACA6" s="42"/>
      <c r="ACB6" s="42"/>
      <c r="ACC6" s="42"/>
      <c r="ACD6" s="42"/>
      <c r="ACE6" s="42"/>
      <c r="ACF6" s="42"/>
      <c r="ACG6" s="42"/>
      <c r="ACH6" s="42"/>
      <c r="ACI6" s="42"/>
      <c r="ACJ6" s="42"/>
      <c r="ACK6" s="42"/>
      <c r="ACL6" s="42"/>
      <c r="ACM6" s="42"/>
      <c r="ACN6" s="42"/>
      <c r="ACO6" s="42"/>
      <c r="ACP6" s="42"/>
      <c r="ACQ6" s="42"/>
      <c r="ACR6" s="42"/>
      <c r="ACS6" s="42"/>
      <c r="ACT6" s="42"/>
      <c r="ACU6" s="42"/>
      <c r="ACV6" s="42"/>
      <c r="ACW6" s="42"/>
      <c r="ACX6" s="42"/>
      <c r="ACY6" s="42"/>
      <c r="ACZ6" s="42"/>
      <c r="ADA6" s="42"/>
      <c r="ADB6" s="42"/>
      <c r="ADC6" s="42"/>
      <c r="ADD6" s="42"/>
      <c r="ADE6" s="42"/>
      <c r="ADF6" s="42"/>
      <c r="ADG6" s="42"/>
      <c r="ADH6" s="42"/>
      <c r="ADI6" s="42"/>
      <c r="ADJ6" s="42"/>
      <c r="ADK6" s="42"/>
      <c r="ADL6" s="42"/>
      <c r="ADM6" s="42"/>
      <c r="ADN6" s="42"/>
      <c r="ADO6" s="42"/>
      <c r="ADP6" s="42"/>
      <c r="ADQ6" s="42"/>
      <c r="ADR6" s="42"/>
      <c r="ADS6" s="42"/>
      <c r="ADT6" s="42"/>
      <c r="ADU6" s="42"/>
      <c r="ADV6" s="42"/>
      <c r="ADW6" s="42"/>
      <c r="ADX6" s="42"/>
      <c r="ADY6" s="42"/>
      <c r="ADZ6" s="42"/>
      <c r="AEA6" s="42"/>
      <c r="AEB6" s="42"/>
      <c r="AEC6" s="42"/>
      <c r="AED6" s="42"/>
      <c r="AEE6" s="42"/>
      <c r="AEF6" s="42"/>
      <c r="AEG6" s="42"/>
      <c r="AEH6" s="42"/>
      <c r="AEI6" s="42"/>
      <c r="AEJ6" s="42"/>
      <c r="AEK6" s="42"/>
      <c r="AEL6" s="42"/>
      <c r="AEM6" s="42"/>
      <c r="AEN6" s="42"/>
      <c r="AEO6" s="42"/>
      <c r="AEP6" s="42"/>
      <c r="AEQ6" s="42"/>
      <c r="AER6" s="42"/>
      <c r="AES6" s="42"/>
      <c r="AET6" s="42"/>
      <c r="AEU6" s="42"/>
      <c r="AEV6" s="42"/>
      <c r="AEW6" s="42"/>
      <c r="AEX6" s="42"/>
      <c r="AEY6" s="42"/>
      <c r="AEZ6" s="42"/>
      <c r="AFA6" s="42"/>
      <c r="AFB6" s="42"/>
      <c r="AFC6" s="42"/>
      <c r="AFD6" s="42"/>
      <c r="AFE6" s="42"/>
      <c r="AFF6" s="42"/>
      <c r="AFG6" s="42"/>
      <c r="AFH6" s="42"/>
      <c r="AFI6" s="42"/>
      <c r="AFJ6" s="42"/>
      <c r="AFK6" s="42"/>
      <c r="AFL6" s="42"/>
      <c r="AFM6" s="42"/>
      <c r="AFN6" s="42"/>
      <c r="AFO6" s="42"/>
      <c r="AFP6" s="42"/>
      <c r="AFQ6" s="42"/>
      <c r="AFR6" s="42"/>
      <c r="AFS6" s="42"/>
      <c r="AFT6" s="42"/>
      <c r="AFU6" s="42"/>
      <c r="AFV6" s="42"/>
      <c r="AFW6" s="42"/>
      <c r="AFX6" s="42"/>
      <c r="AFY6" s="42"/>
      <c r="AFZ6" s="42"/>
      <c r="AGA6" s="42"/>
      <c r="AGB6" s="42"/>
      <c r="AGC6" s="42"/>
      <c r="AGD6" s="42"/>
      <c r="AGE6" s="42"/>
      <c r="AGF6" s="42"/>
      <c r="AGG6" s="42"/>
      <c r="AGH6" s="42"/>
      <c r="AGI6" s="42"/>
      <c r="AGJ6" s="42"/>
      <c r="AGK6" s="42"/>
      <c r="AGL6" s="42"/>
      <c r="AGM6" s="42"/>
      <c r="AGN6" s="42"/>
      <c r="AGO6" s="42"/>
      <c r="AGP6" s="42"/>
      <c r="AGQ6" s="42"/>
      <c r="AGR6" s="42"/>
      <c r="AGS6" s="42"/>
      <c r="AGT6" s="42"/>
      <c r="AGU6" s="42"/>
      <c r="AGV6" s="42"/>
      <c r="AGW6" s="42"/>
      <c r="AGX6" s="42"/>
      <c r="AGY6" s="42"/>
      <c r="AGZ6" s="42"/>
      <c r="AHA6" s="42"/>
      <c r="AHB6" s="42"/>
      <c r="AHC6" s="42"/>
      <c r="AHD6" s="42"/>
      <c r="AHE6" s="42"/>
      <c r="AHF6" s="42"/>
      <c r="AHG6" s="42"/>
      <c r="AHH6" s="42"/>
      <c r="AHI6" s="42"/>
      <c r="AHJ6" s="42"/>
      <c r="AHK6" s="42"/>
      <c r="AHL6" s="42"/>
      <c r="AHM6" s="42"/>
      <c r="AHN6" s="42"/>
      <c r="AHO6" s="42"/>
      <c r="AHP6" s="42"/>
      <c r="AHQ6" s="42"/>
      <c r="AHR6" s="42"/>
      <c r="AHS6" s="42"/>
      <c r="AHT6" s="42"/>
      <c r="AHU6" s="42"/>
      <c r="AHV6" s="42"/>
      <c r="AHW6" s="42"/>
      <c r="AHX6" s="42"/>
      <c r="AHY6" s="42"/>
      <c r="AHZ6" s="42"/>
      <c r="AIA6" s="42"/>
      <c r="AIB6" s="42"/>
      <c r="AIC6" s="42"/>
      <c r="AID6" s="42"/>
      <c r="AIE6" s="42"/>
      <c r="AIF6" s="42"/>
      <c r="AIG6" s="42"/>
      <c r="AIH6" s="42"/>
      <c r="AII6" s="42"/>
      <c r="AIJ6" s="42"/>
      <c r="AIK6" s="42"/>
      <c r="AIL6" s="42"/>
      <c r="AIM6" s="42"/>
      <c r="AIN6" s="42"/>
      <c r="AIO6" s="42"/>
      <c r="AIP6" s="42"/>
      <c r="AIQ6" s="42"/>
      <c r="AIR6" s="42"/>
      <c r="AIS6" s="42"/>
      <c r="AIT6" s="42"/>
      <c r="AIU6" s="42"/>
      <c r="AIV6" s="42"/>
      <c r="AIW6" s="42"/>
      <c r="AIX6" s="42"/>
      <c r="AIY6" s="42"/>
      <c r="AIZ6" s="42"/>
      <c r="AJA6" s="42"/>
      <c r="AJB6" s="42"/>
      <c r="AJC6" s="42"/>
      <c r="AJD6" s="42"/>
      <c r="AJE6" s="42"/>
      <c r="AJF6" s="42"/>
      <c r="AJG6" s="42"/>
      <c r="AJH6" s="42"/>
      <c r="AJI6" s="42"/>
      <c r="AJJ6" s="42"/>
      <c r="AJK6" s="42"/>
      <c r="AJL6" s="42"/>
      <c r="AJM6" s="42"/>
      <c r="AJN6" s="42"/>
      <c r="AJO6" s="42"/>
      <c r="AJP6" s="42"/>
      <c r="AJQ6" s="42"/>
      <c r="AJR6" s="42"/>
      <c r="AJS6" s="42"/>
      <c r="AJT6" s="42"/>
      <c r="AJU6" s="42"/>
      <c r="AJV6" s="42"/>
      <c r="AJW6" s="42"/>
      <c r="AJX6" s="42"/>
      <c r="AJY6" s="42"/>
      <c r="AJZ6" s="42"/>
      <c r="AKA6" s="42"/>
      <c r="AKB6" s="42"/>
      <c r="AKC6" s="42"/>
      <c r="AKD6" s="42"/>
      <c r="AKE6" s="42"/>
      <c r="AKF6" s="42"/>
      <c r="AKG6" s="42"/>
      <c r="AKH6" s="42"/>
      <c r="AKI6" s="42"/>
      <c r="AKJ6" s="42"/>
      <c r="AKK6" s="42"/>
      <c r="AKL6" s="42"/>
      <c r="AKM6" s="42"/>
      <c r="AKN6" s="42"/>
      <c r="AKO6" s="42"/>
      <c r="AKP6" s="42"/>
      <c r="AKQ6" s="42"/>
      <c r="AKR6" s="42"/>
      <c r="AKS6" s="42"/>
      <c r="AKT6" s="42"/>
      <c r="AKU6" s="42"/>
      <c r="AKV6" s="42"/>
      <c r="AKW6" s="42"/>
      <c r="AKX6" s="42"/>
      <c r="AKY6" s="42"/>
      <c r="AKZ6" s="42"/>
      <c r="ALA6" s="42"/>
      <c r="ALB6" s="42"/>
      <c r="ALC6" s="42"/>
      <c r="ALD6" s="42"/>
      <c r="ALE6" s="42"/>
      <c r="ALF6" s="42"/>
      <c r="ALG6" s="42"/>
      <c r="ALH6" s="42"/>
      <c r="ALI6" s="42"/>
      <c r="ALJ6" s="42"/>
      <c r="ALK6" s="42"/>
      <c r="ALL6" s="42"/>
      <c r="ALM6" s="42"/>
      <c r="ALN6" s="42"/>
      <c r="ALO6" s="42"/>
      <c r="ALP6" s="42"/>
      <c r="ALQ6" s="42"/>
      <c r="ALR6" s="42"/>
      <c r="ALS6" s="42"/>
      <c r="ALT6" s="42"/>
      <c r="ALU6" s="42"/>
      <c r="ALV6" s="42"/>
      <c r="ALW6" s="42"/>
      <c r="ALX6" s="42"/>
      <c r="ALY6" s="42"/>
      <c r="ALZ6" s="42"/>
      <c r="AMA6" s="42"/>
      <c r="AMB6" s="42"/>
      <c r="AMC6" s="42"/>
      <c r="AMD6" s="42"/>
      <c r="AME6" s="42"/>
      <c r="AMF6" s="42"/>
      <c r="AMG6" s="42"/>
      <c r="AMH6" s="42"/>
      <c r="AMI6" s="42"/>
      <c r="AMJ6" s="42"/>
      <c r="AMK6" s="42"/>
      <c r="AML6" s="42"/>
      <c r="AMM6" s="42"/>
      <c r="AMN6" s="42"/>
    </row>
    <row r="7" spans="1:1028" s="41" customFormat="1" ht="70.5" customHeight="1">
      <c r="A7" s="371" t="s">
        <v>54</v>
      </c>
      <c r="B7" s="119" t="s">
        <v>31</v>
      </c>
      <c r="C7" s="145" t="s">
        <v>561</v>
      </c>
      <c r="D7" s="151" t="s">
        <v>562</v>
      </c>
      <c r="E7" s="147"/>
      <c r="F7" s="148"/>
      <c r="G7" s="147"/>
      <c r="H7" s="148"/>
      <c r="I7" s="148"/>
      <c r="J7" s="148"/>
      <c r="K7" s="148"/>
      <c r="L7" s="148">
        <v>15</v>
      </c>
      <c r="M7" s="148"/>
      <c r="N7" s="149">
        <v>0.2</v>
      </c>
      <c r="O7" s="120"/>
      <c r="P7" s="121">
        <v>1</v>
      </c>
      <c r="Q7" s="122" t="s">
        <v>206</v>
      </c>
      <c r="R7" s="122"/>
      <c r="S7" s="122"/>
      <c r="T7" s="150" t="s">
        <v>560</v>
      </c>
      <c r="U7" s="12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  <c r="IS7" s="42"/>
      <c r="IT7" s="42"/>
      <c r="IU7" s="42"/>
      <c r="IV7" s="42"/>
      <c r="IW7" s="42"/>
      <c r="IX7" s="42"/>
      <c r="IY7" s="42"/>
      <c r="IZ7" s="42"/>
      <c r="JA7" s="42"/>
      <c r="JB7" s="42"/>
      <c r="JC7" s="42"/>
      <c r="JD7" s="42"/>
      <c r="JE7" s="42"/>
      <c r="JF7" s="42"/>
      <c r="JG7" s="42"/>
      <c r="JH7" s="42"/>
      <c r="JI7" s="42"/>
      <c r="JJ7" s="42"/>
      <c r="JK7" s="42"/>
      <c r="JL7" s="42"/>
      <c r="JM7" s="42"/>
      <c r="JN7" s="42"/>
      <c r="JO7" s="42"/>
      <c r="JP7" s="42"/>
      <c r="JQ7" s="42"/>
      <c r="JR7" s="42"/>
      <c r="JS7" s="42"/>
      <c r="JT7" s="42"/>
      <c r="JU7" s="42"/>
      <c r="JV7" s="42"/>
      <c r="JW7" s="42"/>
      <c r="JX7" s="42"/>
      <c r="JY7" s="42"/>
      <c r="JZ7" s="42"/>
      <c r="KA7" s="42"/>
      <c r="KB7" s="42"/>
      <c r="KC7" s="42"/>
      <c r="KD7" s="42"/>
      <c r="KE7" s="42"/>
      <c r="KF7" s="42"/>
      <c r="KG7" s="42"/>
      <c r="KH7" s="42"/>
      <c r="KI7" s="42"/>
      <c r="KJ7" s="42"/>
      <c r="KK7" s="42"/>
      <c r="KL7" s="42"/>
      <c r="KM7" s="42"/>
      <c r="KN7" s="42"/>
      <c r="KO7" s="42"/>
      <c r="KP7" s="42"/>
      <c r="KQ7" s="42"/>
      <c r="KR7" s="42"/>
      <c r="KS7" s="42"/>
      <c r="KT7" s="42"/>
      <c r="KU7" s="42"/>
      <c r="KV7" s="42"/>
      <c r="KW7" s="42"/>
      <c r="KX7" s="42"/>
      <c r="KY7" s="42"/>
      <c r="KZ7" s="42"/>
      <c r="LA7" s="42"/>
      <c r="LB7" s="42"/>
      <c r="LC7" s="42"/>
      <c r="LD7" s="42"/>
      <c r="LE7" s="42"/>
      <c r="LF7" s="42"/>
      <c r="LG7" s="42"/>
      <c r="LH7" s="42"/>
      <c r="LI7" s="42"/>
      <c r="LJ7" s="42"/>
      <c r="LK7" s="42"/>
      <c r="LL7" s="42"/>
      <c r="LM7" s="42"/>
      <c r="LN7" s="42"/>
      <c r="LO7" s="42"/>
      <c r="LP7" s="42"/>
      <c r="LQ7" s="42"/>
      <c r="LR7" s="42"/>
      <c r="LS7" s="42"/>
      <c r="LT7" s="42"/>
      <c r="LU7" s="42"/>
      <c r="LV7" s="42"/>
      <c r="LW7" s="42"/>
      <c r="LX7" s="42"/>
      <c r="LY7" s="42"/>
      <c r="LZ7" s="42"/>
      <c r="MA7" s="42"/>
      <c r="MB7" s="42"/>
      <c r="MC7" s="42"/>
      <c r="MD7" s="42"/>
      <c r="ME7" s="42"/>
      <c r="MF7" s="42"/>
      <c r="MG7" s="42"/>
      <c r="MH7" s="42"/>
      <c r="MI7" s="42"/>
      <c r="MJ7" s="42"/>
      <c r="MK7" s="42"/>
      <c r="ML7" s="42"/>
      <c r="MM7" s="42"/>
      <c r="MN7" s="42"/>
      <c r="MO7" s="42"/>
      <c r="MP7" s="42"/>
      <c r="MQ7" s="42"/>
      <c r="MR7" s="42"/>
      <c r="MS7" s="42"/>
      <c r="MT7" s="42"/>
      <c r="MU7" s="42"/>
      <c r="MV7" s="42"/>
      <c r="MW7" s="42"/>
      <c r="MX7" s="42"/>
      <c r="MY7" s="42"/>
      <c r="MZ7" s="42"/>
      <c r="NA7" s="42"/>
      <c r="NB7" s="42"/>
      <c r="NC7" s="42"/>
      <c r="ND7" s="42"/>
      <c r="NE7" s="42"/>
      <c r="NF7" s="42"/>
      <c r="NG7" s="42"/>
      <c r="NH7" s="42"/>
      <c r="NI7" s="42"/>
      <c r="NJ7" s="42"/>
      <c r="NK7" s="42"/>
      <c r="NL7" s="42"/>
      <c r="NM7" s="42"/>
      <c r="NN7" s="42"/>
      <c r="NO7" s="42"/>
      <c r="NP7" s="42"/>
      <c r="NQ7" s="42"/>
      <c r="NR7" s="42"/>
      <c r="NS7" s="42"/>
      <c r="NT7" s="42"/>
      <c r="NU7" s="42"/>
      <c r="NV7" s="42"/>
      <c r="NW7" s="42"/>
      <c r="NX7" s="42"/>
      <c r="NY7" s="42"/>
      <c r="NZ7" s="42"/>
      <c r="OA7" s="42"/>
      <c r="OB7" s="42"/>
      <c r="OC7" s="42"/>
      <c r="OD7" s="42"/>
      <c r="OE7" s="42"/>
      <c r="OF7" s="42"/>
      <c r="OG7" s="42"/>
      <c r="OH7" s="42"/>
      <c r="OI7" s="42"/>
      <c r="OJ7" s="42"/>
      <c r="OK7" s="42"/>
      <c r="OL7" s="42"/>
      <c r="OM7" s="42"/>
      <c r="ON7" s="42"/>
      <c r="OO7" s="42"/>
      <c r="OP7" s="42"/>
      <c r="OQ7" s="42"/>
      <c r="OR7" s="42"/>
      <c r="OS7" s="42"/>
      <c r="OT7" s="42"/>
      <c r="OU7" s="42"/>
      <c r="OV7" s="42"/>
      <c r="OW7" s="42"/>
      <c r="OX7" s="42"/>
      <c r="OY7" s="42"/>
      <c r="OZ7" s="42"/>
      <c r="PA7" s="42"/>
      <c r="PB7" s="42"/>
      <c r="PC7" s="42"/>
      <c r="PD7" s="42"/>
      <c r="PE7" s="42"/>
      <c r="PF7" s="42"/>
      <c r="PG7" s="42"/>
      <c r="PH7" s="42"/>
      <c r="PI7" s="42"/>
      <c r="PJ7" s="42"/>
      <c r="PK7" s="42"/>
      <c r="PL7" s="42"/>
      <c r="PM7" s="42"/>
      <c r="PN7" s="42"/>
      <c r="PO7" s="42"/>
      <c r="PP7" s="42"/>
      <c r="PQ7" s="42"/>
      <c r="PR7" s="42"/>
      <c r="PS7" s="42"/>
      <c r="PT7" s="42"/>
      <c r="PU7" s="42"/>
      <c r="PV7" s="42"/>
      <c r="PW7" s="42"/>
      <c r="PX7" s="42"/>
      <c r="PY7" s="42"/>
      <c r="PZ7" s="42"/>
      <c r="QA7" s="42"/>
      <c r="QB7" s="42"/>
      <c r="QC7" s="42"/>
      <c r="QD7" s="42"/>
      <c r="QE7" s="42"/>
      <c r="QF7" s="42"/>
      <c r="QG7" s="42"/>
      <c r="QH7" s="42"/>
      <c r="QI7" s="42"/>
      <c r="QJ7" s="42"/>
      <c r="QK7" s="42"/>
      <c r="QL7" s="42"/>
      <c r="QM7" s="42"/>
      <c r="QN7" s="42"/>
      <c r="QO7" s="42"/>
      <c r="QP7" s="42"/>
      <c r="QQ7" s="42"/>
      <c r="QR7" s="42"/>
      <c r="QS7" s="42"/>
      <c r="QT7" s="42"/>
      <c r="QU7" s="42"/>
      <c r="QV7" s="42"/>
      <c r="QW7" s="42"/>
      <c r="QX7" s="42"/>
      <c r="QY7" s="42"/>
      <c r="QZ7" s="42"/>
      <c r="RA7" s="42"/>
      <c r="RB7" s="42"/>
      <c r="RC7" s="42"/>
      <c r="RD7" s="42"/>
      <c r="RE7" s="42"/>
      <c r="RF7" s="42"/>
      <c r="RG7" s="42"/>
      <c r="RH7" s="42"/>
      <c r="RI7" s="42"/>
      <c r="RJ7" s="42"/>
      <c r="RK7" s="42"/>
      <c r="RL7" s="42"/>
      <c r="RM7" s="42"/>
      <c r="RN7" s="42"/>
      <c r="RO7" s="42"/>
      <c r="RP7" s="42"/>
      <c r="RQ7" s="42"/>
      <c r="RR7" s="42"/>
      <c r="RS7" s="42"/>
      <c r="RT7" s="42"/>
      <c r="RU7" s="42"/>
      <c r="RV7" s="42"/>
      <c r="RW7" s="42"/>
      <c r="RX7" s="42"/>
      <c r="RY7" s="42"/>
      <c r="RZ7" s="42"/>
      <c r="SA7" s="42"/>
      <c r="SB7" s="42"/>
      <c r="SC7" s="42"/>
      <c r="SD7" s="42"/>
      <c r="SE7" s="42"/>
      <c r="SF7" s="42"/>
      <c r="SG7" s="42"/>
      <c r="SH7" s="42"/>
      <c r="SI7" s="42"/>
      <c r="SJ7" s="42"/>
      <c r="SK7" s="42"/>
      <c r="SL7" s="42"/>
      <c r="SM7" s="42"/>
      <c r="SN7" s="42"/>
      <c r="SO7" s="42"/>
      <c r="SP7" s="42"/>
      <c r="SQ7" s="42"/>
      <c r="SR7" s="42"/>
      <c r="SS7" s="42"/>
      <c r="ST7" s="42"/>
      <c r="SU7" s="42"/>
      <c r="SV7" s="42"/>
      <c r="SW7" s="42"/>
      <c r="SX7" s="42"/>
      <c r="SY7" s="42"/>
      <c r="SZ7" s="42"/>
      <c r="TA7" s="42"/>
      <c r="TB7" s="42"/>
      <c r="TC7" s="42"/>
      <c r="TD7" s="42"/>
      <c r="TE7" s="42"/>
      <c r="TF7" s="42"/>
      <c r="TG7" s="42"/>
      <c r="TH7" s="42"/>
      <c r="TI7" s="42"/>
      <c r="TJ7" s="42"/>
      <c r="TK7" s="42"/>
      <c r="TL7" s="42"/>
      <c r="TM7" s="42"/>
      <c r="TN7" s="42"/>
      <c r="TO7" s="42"/>
      <c r="TP7" s="42"/>
      <c r="TQ7" s="42"/>
      <c r="TR7" s="42"/>
      <c r="TS7" s="42"/>
      <c r="TT7" s="42"/>
      <c r="TU7" s="42"/>
      <c r="TV7" s="42"/>
      <c r="TW7" s="42"/>
      <c r="TX7" s="42"/>
      <c r="TY7" s="42"/>
      <c r="TZ7" s="42"/>
      <c r="UA7" s="42"/>
      <c r="UB7" s="42"/>
      <c r="UC7" s="42"/>
      <c r="UD7" s="42"/>
      <c r="UE7" s="42"/>
      <c r="UF7" s="42"/>
      <c r="UG7" s="42"/>
      <c r="UH7" s="42"/>
      <c r="UI7" s="42"/>
      <c r="UJ7" s="42"/>
      <c r="UK7" s="42"/>
      <c r="UL7" s="42"/>
      <c r="UM7" s="42"/>
      <c r="UN7" s="42"/>
      <c r="UO7" s="42"/>
      <c r="UP7" s="42"/>
      <c r="UQ7" s="42"/>
      <c r="UR7" s="42"/>
      <c r="US7" s="42"/>
      <c r="UT7" s="42"/>
      <c r="UU7" s="42"/>
      <c r="UV7" s="42"/>
      <c r="UW7" s="42"/>
      <c r="UX7" s="42"/>
      <c r="UY7" s="42"/>
      <c r="UZ7" s="42"/>
      <c r="VA7" s="42"/>
      <c r="VB7" s="42"/>
      <c r="VC7" s="42"/>
      <c r="VD7" s="42"/>
      <c r="VE7" s="42"/>
      <c r="VF7" s="42"/>
      <c r="VG7" s="42"/>
      <c r="VH7" s="42"/>
      <c r="VI7" s="42"/>
      <c r="VJ7" s="42"/>
      <c r="VK7" s="42"/>
      <c r="VL7" s="42"/>
      <c r="VM7" s="42"/>
      <c r="VN7" s="42"/>
      <c r="VO7" s="42"/>
      <c r="VP7" s="42"/>
      <c r="VQ7" s="42"/>
      <c r="VR7" s="42"/>
      <c r="VS7" s="42"/>
      <c r="VT7" s="42"/>
      <c r="VU7" s="42"/>
      <c r="VV7" s="42"/>
      <c r="VW7" s="42"/>
      <c r="VX7" s="42"/>
      <c r="VY7" s="42"/>
      <c r="VZ7" s="42"/>
      <c r="WA7" s="42"/>
      <c r="WB7" s="42"/>
      <c r="WC7" s="42"/>
      <c r="WD7" s="42"/>
      <c r="WE7" s="42"/>
      <c r="WF7" s="42"/>
      <c r="WG7" s="42"/>
      <c r="WH7" s="42"/>
      <c r="WI7" s="42"/>
      <c r="WJ7" s="42"/>
      <c r="WK7" s="42"/>
      <c r="WL7" s="42"/>
      <c r="WM7" s="42"/>
      <c r="WN7" s="42"/>
      <c r="WO7" s="42"/>
      <c r="WP7" s="42"/>
      <c r="WQ7" s="42"/>
      <c r="WR7" s="42"/>
      <c r="WS7" s="42"/>
      <c r="WT7" s="42"/>
      <c r="WU7" s="42"/>
      <c r="WV7" s="42"/>
      <c r="WW7" s="42"/>
      <c r="WX7" s="42"/>
      <c r="WY7" s="42"/>
      <c r="WZ7" s="42"/>
      <c r="XA7" s="42"/>
      <c r="XB7" s="42"/>
      <c r="XC7" s="42"/>
      <c r="XD7" s="42"/>
      <c r="XE7" s="42"/>
      <c r="XF7" s="42"/>
      <c r="XG7" s="42"/>
      <c r="XH7" s="42"/>
      <c r="XI7" s="42"/>
      <c r="XJ7" s="42"/>
      <c r="XK7" s="42"/>
      <c r="XL7" s="42"/>
      <c r="XM7" s="42"/>
      <c r="XN7" s="42"/>
      <c r="XO7" s="42"/>
      <c r="XP7" s="42"/>
      <c r="XQ7" s="42"/>
      <c r="XR7" s="42"/>
      <c r="XS7" s="42"/>
      <c r="XT7" s="42"/>
      <c r="XU7" s="42"/>
      <c r="XV7" s="42"/>
      <c r="XW7" s="42"/>
      <c r="XX7" s="42"/>
      <c r="XY7" s="42"/>
      <c r="XZ7" s="42"/>
      <c r="YA7" s="42"/>
      <c r="YB7" s="42"/>
      <c r="YC7" s="42"/>
      <c r="YD7" s="42"/>
      <c r="YE7" s="42"/>
      <c r="YF7" s="42"/>
      <c r="YG7" s="42"/>
      <c r="YH7" s="42"/>
      <c r="YI7" s="42"/>
      <c r="YJ7" s="42"/>
      <c r="YK7" s="42"/>
      <c r="YL7" s="42"/>
      <c r="YM7" s="42"/>
      <c r="YN7" s="42"/>
      <c r="YO7" s="42"/>
      <c r="YP7" s="42"/>
      <c r="YQ7" s="42"/>
      <c r="YR7" s="42"/>
      <c r="YS7" s="42"/>
      <c r="YT7" s="42"/>
      <c r="YU7" s="42"/>
      <c r="YV7" s="42"/>
      <c r="YW7" s="42"/>
      <c r="YX7" s="42"/>
      <c r="YY7" s="42"/>
      <c r="YZ7" s="42"/>
      <c r="ZA7" s="42"/>
      <c r="ZB7" s="42"/>
      <c r="ZC7" s="42"/>
      <c r="ZD7" s="42"/>
      <c r="ZE7" s="42"/>
      <c r="ZF7" s="42"/>
      <c r="ZG7" s="42"/>
      <c r="ZH7" s="42"/>
      <c r="ZI7" s="42"/>
      <c r="ZJ7" s="42"/>
      <c r="ZK7" s="42"/>
      <c r="ZL7" s="42"/>
      <c r="ZM7" s="42"/>
      <c r="ZN7" s="42"/>
      <c r="ZO7" s="42"/>
      <c r="ZP7" s="42"/>
      <c r="ZQ7" s="42"/>
      <c r="ZR7" s="42"/>
      <c r="ZS7" s="42"/>
      <c r="ZT7" s="42"/>
      <c r="ZU7" s="42"/>
      <c r="ZV7" s="42"/>
      <c r="ZW7" s="42"/>
      <c r="ZX7" s="42"/>
      <c r="ZY7" s="42"/>
      <c r="ZZ7" s="42"/>
      <c r="AAA7" s="42"/>
      <c r="AAB7" s="42"/>
      <c r="AAC7" s="42"/>
      <c r="AAD7" s="42"/>
      <c r="AAE7" s="42"/>
      <c r="AAF7" s="42"/>
      <c r="AAG7" s="42"/>
      <c r="AAH7" s="42"/>
      <c r="AAI7" s="42"/>
      <c r="AAJ7" s="42"/>
      <c r="AAK7" s="42"/>
      <c r="AAL7" s="42"/>
      <c r="AAM7" s="42"/>
      <c r="AAN7" s="42"/>
      <c r="AAO7" s="42"/>
      <c r="AAP7" s="42"/>
      <c r="AAQ7" s="42"/>
      <c r="AAR7" s="42"/>
      <c r="AAS7" s="42"/>
      <c r="AAT7" s="42"/>
      <c r="AAU7" s="42"/>
      <c r="AAV7" s="42"/>
      <c r="AAW7" s="42"/>
      <c r="AAX7" s="42"/>
      <c r="AAY7" s="42"/>
      <c r="AAZ7" s="42"/>
      <c r="ABA7" s="42"/>
      <c r="ABB7" s="42"/>
      <c r="ABC7" s="42"/>
      <c r="ABD7" s="42"/>
      <c r="ABE7" s="42"/>
      <c r="ABF7" s="42"/>
      <c r="ABG7" s="42"/>
      <c r="ABH7" s="42"/>
      <c r="ABI7" s="42"/>
      <c r="ABJ7" s="42"/>
      <c r="ABK7" s="42"/>
      <c r="ABL7" s="42"/>
      <c r="ABM7" s="42"/>
      <c r="ABN7" s="42"/>
      <c r="ABO7" s="42"/>
      <c r="ABP7" s="42"/>
      <c r="ABQ7" s="42"/>
      <c r="ABR7" s="42"/>
      <c r="ABS7" s="42"/>
      <c r="ABT7" s="42"/>
      <c r="ABU7" s="42"/>
      <c r="ABV7" s="42"/>
      <c r="ABW7" s="42"/>
      <c r="ABX7" s="42"/>
      <c r="ABY7" s="42"/>
      <c r="ABZ7" s="42"/>
      <c r="ACA7" s="42"/>
      <c r="ACB7" s="42"/>
      <c r="ACC7" s="42"/>
      <c r="ACD7" s="42"/>
      <c r="ACE7" s="42"/>
      <c r="ACF7" s="42"/>
      <c r="ACG7" s="42"/>
      <c r="ACH7" s="42"/>
      <c r="ACI7" s="42"/>
      <c r="ACJ7" s="42"/>
      <c r="ACK7" s="42"/>
      <c r="ACL7" s="42"/>
      <c r="ACM7" s="42"/>
      <c r="ACN7" s="42"/>
      <c r="ACO7" s="42"/>
      <c r="ACP7" s="42"/>
      <c r="ACQ7" s="42"/>
      <c r="ACR7" s="42"/>
      <c r="ACS7" s="42"/>
      <c r="ACT7" s="42"/>
      <c r="ACU7" s="42"/>
      <c r="ACV7" s="42"/>
      <c r="ACW7" s="42"/>
      <c r="ACX7" s="42"/>
      <c r="ACY7" s="42"/>
      <c r="ACZ7" s="42"/>
      <c r="ADA7" s="42"/>
      <c r="ADB7" s="42"/>
      <c r="ADC7" s="42"/>
      <c r="ADD7" s="42"/>
      <c r="ADE7" s="42"/>
      <c r="ADF7" s="42"/>
      <c r="ADG7" s="42"/>
      <c r="ADH7" s="42"/>
      <c r="ADI7" s="42"/>
      <c r="ADJ7" s="42"/>
      <c r="ADK7" s="42"/>
      <c r="ADL7" s="42"/>
      <c r="ADM7" s="42"/>
      <c r="ADN7" s="42"/>
      <c r="ADO7" s="42"/>
      <c r="ADP7" s="42"/>
      <c r="ADQ7" s="42"/>
      <c r="ADR7" s="42"/>
      <c r="ADS7" s="42"/>
      <c r="ADT7" s="42"/>
      <c r="ADU7" s="42"/>
      <c r="ADV7" s="42"/>
      <c r="ADW7" s="42"/>
      <c r="ADX7" s="42"/>
      <c r="ADY7" s="42"/>
      <c r="ADZ7" s="42"/>
      <c r="AEA7" s="42"/>
      <c r="AEB7" s="42"/>
      <c r="AEC7" s="42"/>
      <c r="AED7" s="42"/>
      <c r="AEE7" s="42"/>
      <c r="AEF7" s="42"/>
      <c r="AEG7" s="42"/>
      <c r="AEH7" s="42"/>
      <c r="AEI7" s="42"/>
      <c r="AEJ7" s="42"/>
      <c r="AEK7" s="42"/>
      <c r="AEL7" s="42"/>
      <c r="AEM7" s="42"/>
      <c r="AEN7" s="42"/>
      <c r="AEO7" s="42"/>
      <c r="AEP7" s="42"/>
      <c r="AEQ7" s="42"/>
      <c r="AER7" s="42"/>
      <c r="AES7" s="42"/>
      <c r="AET7" s="42"/>
      <c r="AEU7" s="42"/>
      <c r="AEV7" s="42"/>
      <c r="AEW7" s="42"/>
      <c r="AEX7" s="42"/>
      <c r="AEY7" s="42"/>
      <c r="AEZ7" s="42"/>
      <c r="AFA7" s="42"/>
      <c r="AFB7" s="42"/>
      <c r="AFC7" s="42"/>
      <c r="AFD7" s="42"/>
      <c r="AFE7" s="42"/>
      <c r="AFF7" s="42"/>
      <c r="AFG7" s="42"/>
      <c r="AFH7" s="42"/>
      <c r="AFI7" s="42"/>
      <c r="AFJ7" s="42"/>
      <c r="AFK7" s="42"/>
      <c r="AFL7" s="42"/>
      <c r="AFM7" s="42"/>
      <c r="AFN7" s="42"/>
      <c r="AFO7" s="42"/>
      <c r="AFP7" s="42"/>
      <c r="AFQ7" s="42"/>
      <c r="AFR7" s="42"/>
      <c r="AFS7" s="42"/>
      <c r="AFT7" s="42"/>
      <c r="AFU7" s="42"/>
      <c r="AFV7" s="42"/>
      <c r="AFW7" s="42"/>
      <c r="AFX7" s="42"/>
      <c r="AFY7" s="42"/>
      <c r="AFZ7" s="42"/>
      <c r="AGA7" s="42"/>
      <c r="AGB7" s="42"/>
      <c r="AGC7" s="42"/>
      <c r="AGD7" s="42"/>
      <c r="AGE7" s="42"/>
      <c r="AGF7" s="42"/>
      <c r="AGG7" s="42"/>
      <c r="AGH7" s="42"/>
      <c r="AGI7" s="42"/>
      <c r="AGJ7" s="42"/>
      <c r="AGK7" s="42"/>
      <c r="AGL7" s="42"/>
      <c r="AGM7" s="42"/>
      <c r="AGN7" s="42"/>
      <c r="AGO7" s="42"/>
      <c r="AGP7" s="42"/>
      <c r="AGQ7" s="42"/>
      <c r="AGR7" s="42"/>
      <c r="AGS7" s="42"/>
      <c r="AGT7" s="42"/>
      <c r="AGU7" s="42"/>
      <c r="AGV7" s="42"/>
      <c r="AGW7" s="42"/>
      <c r="AGX7" s="42"/>
      <c r="AGY7" s="42"/>
      <c r="AGZ7" s="42"/>
      <c r="AHA7" s="42"/>
      <c r="AHB7" s="42"/>
      <c r="AHC7" s="42"/>
      <c r="AHD7" s="42"/>
      <c r="AHE7" s="42"/>
      <c r="AHF7" s="42"/>
      <c r="AHG7" s="42"/>
      <c r="AHH7" s="42"/>
      <c r="AHI7" s="42"/>
      <c r="AHJ7" s="42"/>
      <c r="AHK7" s="42"/>
      <c r="AHL7" s="42"/>
      <c r="AHM7" s="42"/>
      <c r="AHN7" s="42"/>
      <c r="AHO7" s="42"/>
      <c r="AHP7" s="42"/>
      <c r="AHQ7" s="42"/>
      <c r="AHR7" s="42"/>
      <c r="AHS7" s="42"/>
      <c r="AHT7" s="42"/>
      <c r="AHU7" s="42"/>
      <c r="AHV7" s="42"/>
      <c r="AHW7" s="42"/>
      <c r="AHX7" s="42"/>
      <c r="AHY7" s="42"/>
      <c r="AHZ7" s="42"/>
      <c r="AIA7" s="42"/>
      <c r="AIB7" s="42"/>
      <c r="AIC7" s="42"/>
      <c r="AID7" s="42"/>
      <c r="AIE7" s="42"/>
      <c r="AIF7" s="42"/>
      <c r="AIG7" s="42"/>
      <c r="AIH7" s="42"/>
      <c r="AII7" s="42"/>
      <c r="AIJ7" s="42"/>
      <c r="AIK7" s="42"/>
      <c r="AIL7" s="42"/>
      <c r="AIM7" s="42"/>
      <c r="AIN7" s="42"/>
      <c r="AIO7" s="42"/>
      <c r="AIP7" s="42"/>
      <c r="AIQ7" s="42"/>
      <c r="AIR7" s="42"/>
      <c r="AIS7" s="42"/>
      <c r="AIT7" s="42"/>
      <c r="AIU7" s="42"/>
      <c r="AIV7" s="42"/>
      <c r="AIW7" s="42"/>
      <c r="AIX7" s="42"/>
      <c r="AIY7" s="42"/>
      <c r="AIZ7" s="42"/>
      <c r="AJA7" s="42"/>
      <c r="AJB7" s="42"/>
      <c r="AJC7" s="42"/>
      <c r="AJD7" s="42"/>
      <c r="AJE7" s="42"/>
      <c r="AJF7" s="42"/>
      <c r="AJG7" s="42"/>
      <c r="AJH7" s="42"/>
      <c r="AJI7" s="42"/>
      <c r="AJJ7" s="42"/>
      <c r="AJK7" s="42"/>
      <c r="AJL7" s="42"/>
      <c r="AJM7" s="42"/>
      <c r="AJN7" s="42"/>
      <c r="AJO7" s="42"/>
      <c r="AJP7" s="42"/>
      <c r="AJQ7" s="42"/>
      <c r="AJR7" s="42"/>
      <c r="AJS7" s="42"/>
      <c r="AJT7" s="42"/>
      <c r="AJU7" s="42"/>
      <c r="AJV7" s="42"/>
      <c r="AJW7" s="42"/>
      <c r="AJX7" s="42"/>
      <c r="AJY7" s="42"/>
      <c r="AJZ7" s="42"/>
      <c r="AKA7" s="42"/>
      <c r="AKB7" s="42"/>
      <c r="AKC7" s="42"/>
      <c r="AKD7" s="42"/>
      <c r="AKE7" s="42"/>
      <c r="AKF7" s="42"/>
      <c r="AKG7" s="42"/>
      <c r="AKH7" s="42"/>
      <c r="AKI7" s="42"/>
      <c r="AKJ7" s="42"/>
      <c r="AKK7" s="42"/>
      <c r="AKL7" s="42"/>
      <c r="AKM7" s="42"/>
      <c r="AKN7" s="42"/>
      <c r="AKO7" s="42"/>
      <c r="AKP7" s="42"/>
      <c r="AKQ7" s="42"/>
      <c r="AKR7" s="42"/>
      <c r="AKS7" s="42"/>
      <c r="AKT7" s="42"/>
      <c r="AKU7" s="42"/>
      <c r="AKV7" s="42"/>
      <c r="AKW7" s="42"/>
      <c r="AKX7" s="42"/>
      <c r="AKY7" s="42"/>
      <c r="AKZ7" s="42"/>
      <c r="ALA7" s="42"/>
      <c r="ALB7" s="42"/>
      <c r="ALC7" s="42"/>
      <c r="ALD7" s="42"/>
      <c r="ALE7" s="42"/>
      <c r="ALF7" s="42"/>
      <c r="ALG7" s="42"/>
      <c r="ALH7" s="42"/>
      <c r="ALI7" s="42"/>
      <c r="ALJ7" s="42"/>
      <c r="ALK7" s="42"/>
      <c r="ALL7" s="42"/>
      <c r="ALM7" s="42"/>
      <c r="ALN7" s="42"/>
      <c r="ALO7" s="42"/>
      <c r="ALP7" s="42"/>
      <c r="ALQ7" s="42"/>
      <c r="ALR7" s="42"/>
      <c r="ALS7" s="42"/>
      <c r="ALT7" s="42"/>
      <c r="ALU7" s="42"/>
      <c r="ALV7" s="42"/>
      <c r="ALW7" s="42"/>
      <c r="ALX7" s="42"/>
      <c r="ALY7" s="42"/>
      <c r="ALZ7" s="42"/>
      <c r="AMA7" s="42"/>
      <c r="AMB7" s="42"/>
      <c r="AMC7" s="42"/>
      <c r="AMD7" s="42"/>
      <c r="AME7" s="42"/>
      <c r="AMF7" s="42"/>
      <c r="AMG7" s="42"/>
      <c r="AMH7" s="42"/>
      <c r="AMI7" s="42"/>
      <c r="AMJ7" s="42"/>
      <c r="AMK7" s="42"/>
      <c r="AML7" s="42"/>
      <c r="AMM7" s="42"/>
      <c r="AMN7" s="42"/>
    </row>
    <row r="8" spans="1:1028" s="41" customFormat="1" ht="69" customHeight="1">
      <c r="A8" s="371" t="s">
        <v>54</v>
      </c>
      <c r="B8" s="119" t="s">
        <v>31</v>
      </c>
      <c r="C8" s="145" t="s">
        <v>563</v>
      </c>
      <c r="D8" s="151" t="s">
        <v>564</v>
      </c>
      <c r="E8" s="147"/>
      <c r="F8" s="148"/>
      <c r="G8" s="147"/>
      <c r="H8" s="148"/>
      <c r="I8" s="148"/>
      <c r="J8" s="148"/>
      <c r="K8" s="148"/>
      <c r="L8" s="148">
        <v>15</v>
      </c>
      <c r="M8" s="148"/>
      <c r="N8" s="149">
        <v>0.2</v>
      </c>
      <c r="O8" s="120"/>
      <c r="P8" s="121">
        <v>1</v>
      </c>
      <c r="Q8" s="122" t="s">
        <v>206</v>
      </c>
      <c r="R8" s="122"/>
      <c r="S8" s="122"/>
      <c r="T8" s="150" t="s">
        <v>560</v>
      </c>
      <c r="U8" s="12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  <c r="IS8" s="42"/>
      <c r="IT8" s="42"/>
      <c r="IU8" s="42"/>
      <c r="IV8" s="42"/>
      <c r="IW8" s="42"/>
      <c r="IX8" s="42"/>
      <c r="IY8" s="42"/>
      <c r="IZ8" s="42"/>
      <c r="JA8" s="42"/>
      <c r="JB8" s="42"/>
      <c r="JC8" s="42"/>
      <c r="JD8" s="42"/>
      <c r="JE8" s="42"/>
      <c r="JF8" s="42"/>
      <c r="JG8" s="42"/>
      <c r="JH8" s="42"/>
      <c r="JI8" s="42"/>
      <c r="JJ8" s="42"/>
      <c r="JK8" s="42"/>
      <c r="JL8" s="42"/>
      <c r="JM8" s="42"/>
      <c r="JN8" s="42"/>
      <c r="JO8" s="42"/>
      <c r="JP8" s="42"/>
      <c r="JQ8" s="42"/>
      <c r="JR8" s="42"/>
      <c r="JS8" s="42"/>
      <c r="JT8" s="42"/>
      <c r="JU8" s="42"/>
      <c r="JV8" s="42"/>
      <c r="JW8" s="42"/>
      <c r="JX8" s="42"/>
      <c r="JY8" s="42"/>
      <c r="JZ8" s="42"/>
      <c r="KA8" s="42"/>
      <c r="KB8" s="42"/>
      <c r="KC8" s="42"/>
      <c r="KD8" s="42"/>
      <c r="KE8" s="42"/>
      <c r="KF8" s="42"/>
      <c r="KG8" s="42"/>
      <c r="KH8" s="42"/>
      <c r="KI8" s="42"/>
      <c r="KJ8" s="42"/>
      <c r="KK8" s="42"/>
      <c r="KL8" s="42"/>
      <c r="KM8" s="42"/>
      <c r="KN8" s="42"/>
      <c r="KO8" s="42"/>
      <c r="KP8" s="42"/>
      <c r="KQ8" s="42"/>
      <c r="KR8" s="42"/>
      <c r="KS8" s="42"/>
      <c r="KT8" s="42"/>
      <c r="KU8" s="42"/>
      <c r="KV8" s="42"/>
      <c r="KW8" s="42"/>
      <c r="KX8" s="42"/>
      <c r="KY8" s="42"/>
      <c r="KZ8" s="42"/>
      <c r="LA8" s="42"/>
      <c r="LB8" s="42"/>
      <c r="LC8" s="42"/>
      <c r="LD8" s="42"/>
      <c r="LE8" s="42"/>
      <c r="LF8" s="42"/>
      <c r="LG8" s="42"/>
      <c r="LH8" s="42"/>
      <c r="LI8" s="42"/>
      <c r="LJ8" s="42"/>
      <c r="LK8" s="42"/>
      <c r="LL8" s="42"/>
      <c r="LM8" s="42"/>
      <c r="LN8" s="42"/>
      <c r="LO8" s="42"/>
      <c r="LP8" s="42"/>
      <c r="LQ8" s="42"/>
      <c r="LR8" s="42"/>
      <c r="LS8" s="42"/>
      <c r="LT8" s="42"/>
      <c r="LU8" s="42"/>
      <c r="LV8" s="42"/>
      <c r="LW8" s="42"/>
      <c r="LX8" s="42"/>
      <c r="LY8" s="42"/>
      <c r="LZ8" s="42"/>
      <c r="MA8" s="42"/>
      <c r="MB8" s="42"/>
      <c r="MC8" s="42"/>
      <c r="MD8" s="42"/>
      <c r="ME8" s="42"/>
      <c r="MF8" s="42"/>
      <c r="MG8" s="42"/>
      <c r="MH8" s="42"/>
      <c r="MI8" s="42"/>
      <c r="MJ8" s="42"/>
      <c r="MK8" s="42"/>
      <c r="ML8" s="42"/>
      <c r="MM8" s="42"/>
      <c r="MN8" s="42"/>
      <c r="MO8" s="42"/>
      <c r="MP8" s="42"/>
      <c r="MQ8" s="42"/>
      <c r="MR8" s="42"/>
      <c r="MS8" s="42"/>
      <c r="MT8" s="42"/>
      <c r="MU8" s="42"/>
      <c r="MV8" s="42"/>
      <c r="MW8" s="42"/>
      <c r="MX8" s="42"/>
      <c r="MY8" s="42"/>
      <c r="MZ8" s="42"/>
      <c r="NA8" s="42"/>
      <c r="NB8" s="42"/>
      <c r="NC8" s="42"/>
      <c r="ND8" s="42"/>
      <c r="NE8" s="42"/>
      <c r="NF8" s="42"/>
      <c r="NG8" s="42"/>
      <c r="NH8" s="42"/>
      <c r="NI8" s="42"/>
      <c r="NJ8" s="42"/>
      <c r="NK8" s="42"/>
      <c r="NL8" s="42"/>
      <c r="NM8" s="42"/>
      <c r="NN8" s="42"/>
      <c r="NO8" s="42"/>
      <c r="NP8" s="42"/>
      <c r="NQ8" s="42"/>
      <c r="NR8" s="42"/>
      <c r="NS8" s="42"/>
      <c r="NT8" s="42"/>
      <c r="NU8" s="42"/>
      <c r="NV8" s="42"/>
      <c r="NW8" s="42"/>
      <c r="NX8" s="42"/>
      <c r="NY8" s="42"/>
      <c r="NZ8" s="42"/>
      <c r="OA8" s="42"/>
      <c r="OB8" s="42"/>
      <c r="OC8" s="42"/>
      <c r="OD8" s="42"/>
      <c r="OE8" s="42"/>
      <c r="OF8" s="42"/>
      <c r="OG8" s="42"/>
      <c r="OH8" s="42"/>
      <c r="OI8" s="42"/>
      <c r="OJ8" s="42"/>
      <c r="OK8" s="42"/>
      <c r="OL8" s="42"/>
      <c r="OM8" s="42"/>
      <c r="ON8" s="42"/>
      <c r="OO8" s="42"/>
      <c r="OP8" s="42"/>
      <c r="OQ8" s="42"/>
      <c r="OR8" s="42"/>
      <c r="OS8" s="42"/>
      <c r="OT8" s="42"/>
      <c r="OU8" s="42"/>
      <c r="OV8" s="42"/>
      <c r="OW8" s="42"/>
      <c r="OX8" s="42"/>
      <c r="OY8" s="42"/>
      <c r="OZ8" s="42"/>
      <c r="PA8" s="42"/>
      <c r="PB8" s="42"/>
      <c r="PC8" s="42"/>
      <c r="PD8" s="42"/>
      <c r="PE8" s="42"/>
      <c r="PF8" s="42"/>
      <c r="PG8" s="42"/>
      <c r="PH8" s="42"/>
      <c r="PI8" s="42"/>
      <c r="PJ8" s="42"/>
      <c r="PK8" s="42"/>
      <c r="PL8" s="42"/>
      <c r="PM8" s="42"/>
      <c r="PN8" s="42"/>
      <c r="PO8" s="42"/>
      <c r="PP8" s="42"/>
      <c r="PQ8" s="42"/>
      <c r="PR8" s="42"/>
      <c r="PS8" s="42"/>
      <c r="PT8" s="42"/>
      <c r="PU8" s="42"/>
      <c r="PV8" s="42"/>
      <c r="PW8" s="42"/>
      <c r="PX8" s="42"/>
      <c r="PY8" s="42"/>
      <c r="PZ8" s="42"/>
      <c r="QA8" s="42"/>
      <c r="QB8" s="42"/>
      <c r="QC8" s="42"/>
      <c r="QD8" s="42"/>
      <c r="QE8" s="42"/>
      <c r="QF8" s="42"/>
      <c r="QG8" s="42"/>
      <c r="QH8" s="42"/>
      <c r="QI8" s="42"/>
      <c r="QJ8" s="42"/>
      <c r="QK8" s="42"/>
      <c r="QL8" s="42"/>
      <c r="QM8" s="42"/>
      <c r="QN8" s="42"/>
      <c r="QO8" s="42"/>
      <c r="QP8" s="42"/>
      <c r="QQ8" s="42"/>
      <c r="QR8" s="42"/>
      <c r="QS8" s="42"/>
      <c r="QT8" s="42"/>
      <c r="QU8" s="42"/>
      <c r="QV8" s="42"/>
      <c r="QW8" s="42"/>
      <c r="QX8" s="42"/>
      <c r="QY8" s="42"/>
      <c r="QZ8" s="42"/>
      <c r="RA8" s="42"/>
      <c r="RB8" s="42"/>
      <c r="RC8" s="42"/>
      <c r="RD8" s="42"/>
      <c r="RE8" s="42"/>
      <c r="RF8" s="42"/>
      <c r="RG8" s="42"/>
      <c r="RH8" s="42"/>
      <c r="RI8" s="42"/>
      <c r="RJ8" s="42"/>
      <c r="RK8" s="42"/>
      <c r="RL8" s="42"/>
      <c r="RM8" s="42"/>
      <c r="RN8" s="42"/>
      <c r="RO8" s="42"/>
      <c r="RP8" s="42"/>
      <c r="RQ8" s="42"/>
      <c r="RR8" s="42"/>
      <c r="RS8" s="42"/>
      <c r="RT8" s="42"/>
      <c r="RU8" s="42"/>
      <c r="RV8" s="42"/>
      <c r="RW8" s="42"/>
      <c r="RX8" s="42"/>
      <c r="RY8" s="42"/>
      <c r="RZ8" s="42"/>
      <c r="SA8" s="42"/>
      <c r="SB8" s="42"/>
      <c r="SC8" s="42"/>
      <c r="SD8" s="42"/>
      <c r="SE8" s="42"/>
      <c r="SF8" s="42"/>
      <c r="SG8" s="42"/>
      <c r="SH8" s="42"/>
      <c r="SI8" s="42"/>
      <c r="SJ8" s="42"/>
      <c r="SK8" s="42"/>
      <c r="SL8" s="42"/>
      <c r="SM8" s="42"/>
      <c r="SN8" s="42"/>
      <c r="SO8" s="42"/>
      <c r="SP8" s="42"/>
      <c r="SQ8" s="42"/>
      <c r="SR8" s="42"/>
      <c r="SS8" s="42"/>
      <c r="ST8" s="42"/>
      <c r="SU8" s="42"/>
      <c r="SV8" s="42"/>
      <c r="SW8" s="42"/>
      <c r="SX8" s="42"/>
      <c r="SY8" s="42"/>
      <c r="SZ8" s="42"/>
      <c r="TA8" s="42"/>
      <c r="TB8" s="42"/>
      <c r="TC8" s="42"/>
      <c r="TD8" s="42"/>
      <c r="TE8" s="42"/>
      <c r="TF8" s="42"/>
      <c r="TG8" s="42"/>
      <c r="TH8" s="42"/>
      <c r="TI8" s="42"/>
      <c r="TJ8" s="42"/>
      <c r="TK8" s="42"/>
      <c r="TL8" s="42"/>
      <c r="TM8" s="42"/>
      <c r="TN8" s="42"/>
      <c r="TO8" s="42"/>
      <c r="TP8" s="42"/>
      <c r="TQ8" s="42"/>
      <c r="TR8" s="42"/>
      <c r="TS8" s="42"/>
      <c r="TT8" s="42"/>
      <c r="TU8" s="42"/>
      <c r="TV8" s="42"/>
      <c r="TW8" s="42"/>
      <c r="TX8" s="42"/>
      <c r="TY8" s="42"/>
      <c r="TZ8" s="42"/>
      <c r="UA8" s="42"/>
      <c r="UB8" s="42"/>
      <c r="UC8" s="42"/>
      <c r="UD8" s="42"/>
      <c r="UE8" s="42"/>
      <c r="UF8" s="42"/>
      <c r="UG8" s="42"/>
      <c r="UH8" s="42"/>
      <c r="UI8" s="42"/>
      <c r="UJ8" s="42"/>
      <c r="UK8" s="42"/>
      <c r="UL8" s="42"/>
      <c r="UM8" s="42"/>
      <c r="UN8" s="42"/>
      <c r="UO8" s="42"/>
      <c r="UP8" s="42"/>
      <c r="UQ8" s="42"/>
      <c r="UR8" s="42"/>
      <c r="US8" s="42"/>
      <c r="UT8" s="42"/>
      <c r="UU8" s="42"/>
      <c r="UV8" s="42"/>
      <c r="UW8" s="42"/>
      <c r="UX8" s="42"/>
      <c r="UY8" s="42"/>
      <c r="UZ8" s="42"/>
      <c r="VA8" s="42"/>
      <c r="VB8" s="42"/>
      <c r="VC8" s="42"/>
      <c r="VD8" s="42"/>
      <c r="VE8" s="42"/>
      <c r="VF8" s="42"/>
      <c r="VG8" s="42"/>
      <c r="VH8" s="42"/>
      <c r="VI8" s="42"/>
      <c r="VJ8" s="42"/>
      <c r="VK8" s="42"/>
      <c r="VL8" s="42"/>
      <c r="VM8" s="42"/>
      <c r="VN8" s="42"/>
      <c r="VO8" s="42"/>
      <c r="VP8" s="42"/>
      <c r="VQ8" s="42"/>
      <c r="VR8" s="42"/>
      <c r="VS8" s="42"/>
      <c r="VT8" s="42"/>
      <c r="VU8" s="42"/>
      <c r="VV8" s="42"/>
      <c r="VW8" s="42"/>
      <c r="VX8" s="42"/>
      <c r="VY8" s="42"/>
      <c r="VZ8" s="42"/>
      <c r="WA8" s="42"/>
      <c r="WB8" s="42"/>
      <c r="WC8" s="42"/>
      <c r="WD8" s="42"/>
      <c r="WE8" s="42"/>
      <c r="WF8" s="42"/>
      <c r="WG8" s="42"/>
      <c r="WH8" s="42"/>
      <c r="WI8" s="42"/>
      <c r="WJ8" s="42"/>
      <c r="WK8" s="42"/>
      <c r="WL8" s="42"/>
      <c r="WM8" s="42"/>
      <c r="WN8" s="42"/>
      <c r="WO8" s="42"/>
      <c r="WP8" s="42"/>
      <c r="WQ8" s="42"/>
      <c r="WR8" s="42"/>
      <c r="WS8" s="42"/>
      <c r="WT8" s="42"/>
      <c r="WU8" s="42"/>
      <c r="WV8" s="42"/>
      <c r="WW8" s="42"/>
      <c r="WX8" s="42"/>
      <c r="WY8" s="42"/>
      <c r="WZ8" s="42"/>
      <c r="XA8" s="42"/>
      <c r="XB8" s="42"/>
      <c r="XC8" s="42"/>
      <c r="XD8" s="42"/>
      <c r="XE8" s="42"/>
      <c r="XF8" s="42"/>
      <c r="XG8" s="42"/>
      <c r="XH8" s="42"/>
      <c r="XI8" s="42"/>
      <c r="XJ8" s="42"/>
      <c r="XK8" s="42"/>
      <c r="XL8" s="42"/>
      <c r="XM8" s="42"/>
      <c r="XN8" s="42"/>
      <c r="XO8" s="42"/>
      <c r="XP8" s="42"/>
      <c r="XQ8" s="42"/>
      <c r="XR8" s="42"/>
      <c r="XS8" s="42"/>
      <c r="XT8" s="42"/>
      <c r="XU8" s="42"/>
      <c r="XV8" s="42"/>
      <c r="XW8" s="42"/>
      <c r="XX8" s="42"/>
      <c r="XY8" s="42"/>
      <c r="XZ8" s="42"/>
      <c r="YA8" s="42"/>
      <c r="YB8" s="42"/>
      <c r="YC8" s="42"/>
      <c r="YD8" s="42"/>
      <c r="YE8" s="42"/>
      <c r="YF8" s="42"/>
      <c r="YG8" s="42"/>
      <c r="YH8" s="42"/>
      <c r="YI8" s="42"/>
      <c r="YJ8" s="42"/>
      <c r="YK8" s="42"/>
      <c r="YL8" s="42"/>
      <c r="YM8" s="42"/>
      <c r="YN8" s="42"/>
      <c r="YO8" s="42"/>
      <c r="YP8" s="42"/>
      <c r="YQ8" s="42"/>
      <c r="YR8" s="42"/>
      <c r="YS8" s="42"/>
      <c r="YT8" s="42"/>
      <c r="YU8" s="42"/>
      <c r="YV8" s="42"/>
      <c r="YW8" s="42"/>
      <c r="YX8" s="42"/>
      <c r="YY8" s="42"/>
      <c r="YZ8" s="42"/>
      <c r="ZA8" s="42"/>
      <c r="ZB8" s="42"/>
      <c r="ZC8" s="42"/>
      <c r="ZD8" s="42"/>
      <c r="ZE8" s="42"/>
      <c r="ZF8" s="42"/>
      <c r="ZG8" s="42"/>
      <c r="ZH8" s="42"/>
      <c r="ZI8" s="42"/>
      <c r="ZJ8" s="42"/>
      <c r="ZK8" s="42"/>
      <c r="ZL8" s="42"/>
      <c r="ZM8" s="42"/>
      <c r="ZN8" s="42"/>
      <c r="ZO8" s="42"/>
      <c r="ZP8" s="42"/>
      <c r="ZQ8" s="42"/>
      <c r="ZR8" s="42"/>
      <c r="ZS8" s="42"/>
      <c r="ZT8" s="42"/>
      <c r="ZU8" s="42"/>
      <c r="ZV8" s="42"/>
      <c r="ZW8" s="42"/>
      <c r="ZX8" s="42"/>
      <c r="ZY8" s="42"/>
      <c r="ZZ8" s="42"/>
      <c r="AAA8" s="42"/>
      <c r="AAB8" s="42"/>
      <c r="AAC8" s="42"/>
      <c r="AAD8" s="42"/>
      <c r="AAE8" s="42"/>
      <c r="AAF8" s="42"/>
      <c r="AAG8" s="42"/>
      <c r="AAH8" s="42"/>
      <c r="AAI8" s="42"/>
      <c r="AAJ8" s="42"/>
      <c r="AAK8" s="42"/>
      <c r="AAL8" s="42"/>
      <c r="AAM8" s="42"/>
      <c r="AAN8" s="42"/>
      <c r="AAO8" s="42"/>
      <c r="AAP8" s="42"/>
      <c r="AAQ8" s="42"/>
      <c r="AAR8" s="42"/>
      <c r="AAS8" s="42"/>
      <c r="AAT8" s="42"/>
      <c r="AAU8" s="42"/>
      <c r="AAV8" s="42"/>
      <c r="AAW8" s="42"/>
      <c r="AAX8" s="42"/>
      <c r="AAY8" s="42"/>
      <c r="AAZ8" s="42"/>
      <c r="ABA8" s="42"/>
      <c r="ABB8" s="42"/>
      <c r="ABC8" s="42"/>
      <c r="ABD8" s="42"/>
      <c r="ABE8" s="42"/>
      <c r="ABF8" s="42"/>
      <c r="ABG8" s="42"/>
      <c r="ABH8" s="42"/>
      <c r="ABI8" s="42"/>
      <c r="ABJ8" s="42"/>
      <c r="ABK8" s="42"/>
      <c r="ABL8" s="42"/>
      <c r="ABM8" s="42"/>
      <c r="ABN8" s="42"/>
      <c r="ABO8" s="42"/>
      <c r="ABP8" s="42"/>
      <c r="ABQ8" s="42"/>
      <c r="ABR8" s="42"/>
      <c r="ABS8" s="42"/>
      <c r="ABT8" s="42"/>
      <c r="ABU8" s="42"/>
      <c r="ABV8" s="42"/>
      <c r="ABW8" s="42"/>
      <c r="ABX8" s="42"/>
      <c r="ABY8" s="42"/>
      <c r="ABZ8" s="42"/>
      <c r="ACA8" s="42"/>
      <c r="ACB8" s="42"/>
      <c r="ACC8" s="42"/>
      <c r="ACD8" s="42"/>
      <c r="ACE8" s="42"/>
      <c r="ACF8" s="42"/>
      <c r="ACG8" s="42"/>
      <c r="ACH8" s="42"/>
      <c r="ACI8" s="42"/>
      <c r="ACJ8" s="42"/>
      <c r="ACK8" s="42"/>
      <c r="ACL8" s="42"/>
      <c r="ACM8" s="42"/>
      <c r="ACN8" s="42"/>
      <c r="ACO8" s="42"/>
      <c r="ACP8" s="42"/>
      <c r="ACQ8" s="42"/>
      <c r="ACR8" s="42"/>
      <c r="ACS8" s="42"/>
      <c r="ACT8" s="42"/>
      <c r="ACU8" s="42"/>
      <c r="ACV8" s="42"/>
      <c r="ACW8" s="42"/>
      <c r="ACX8" s="42"/>
      <c r="ACY8" s="42"/>
      <c r="ACZ8" s="42"/>
      <c r="ADA8" s="42"/>
      <c r="ADB8" s="42"/>
      <c r="ADC8" s="42"/>
      <c r="ADD8" s="42"/>
      <c r="ADE8" s="42"/>
      <c r="ADF8" s="42"/>
      <c r="ADG8" s="42"/>
      <c r="ADH8" s="42"/>
      <c r="ADI8" s="42"/>
      <c r="ADJ8" s="42"/>
      <c r="ADK8" s="42"/>
      <c r="ADL8" s="42"/>
      <c r="ADM8" s="42"/>
      <c r="ADN8" s="42"/>
      <c r="ADO8" s="42"/>
      <c r="ADP8" s="42"/>
      <c r="ADQ8" s="42"/>
      <c r="ADR8" s="42"/>
      <c r="ADS8" s="42"/>
      <c r="ADT8" s="42"/>
      <c r="ADU8" s="42"/>
      <c r="ADV8" s="42"/>
      <c r="ADW8" s="42"/>
      <c r="ADX8" s="42"/>
      <c r="ADY8" s="42"/>
      <c r="ADZ8" s="42"/>
      <c r="AEA8" s="42"/>
      <c r="AEB8" s="42"/>
      <c r="AEC8" s="42"/>
      <c r="AED8" s="42"/>
      <c r="AEE8" s="42"/>
      <c r="AEF8" s="42"/>
      <c r="AEG8" s="42"/>
      <c r="AEH8" s="42"/>
      <c r="AEI8" s="42"/>
      <c r="AEJ8" s="42"/>
      <c r="AEK8" s="42"/>
      <c r="AEL8" s="42"/>
      <c r="AEM8" s="42"/>
      <c r="AEN8" s="42"/>
      <c r="AEO8" s="42"/>
      <c r="AEP8" s="42"/>
      <c r="AEQ8" s="42"/>
      <c r="AER8" s="42"/>
      <c r="AES8" s="42"/>
      <c r="AET8" s="42"/>
      <c r="AEU8" s="42"/>
      <c r="AEV8" s="42"/>
      <c r="AEW8" s="42"/>
      <c r="AEX8" s="42"/>
      <c r="AEY8" s="42"/>
      <c r="AEZ8" s="42"/>
      <c r="AFA8" s="42"/>
      <c r="AFB8" s="42"/>
      <c r="AFC8" s="42"/>
      <c r="AFD8" s="42"/>
      <c r="AFE8" s="42"/>
      <c r="AFF8" s="42"/>
      <c r="AFG8" s="42"/>
      <c r="AFH8" s="42"/>
      <c r="AFI8" s="42"/>
      <c r="AFJ8" s="42"/>
      <c r="AFK8" s="42"/>
      <c r="AFL8" s="42"/>
      <c r="AFM8" s="42"/>
      <c r="AFN8" s="42"/>
      <c r="AFO8" s="42"/>
      <c r="AFP8" s="42"/>
      <c r="AFQ8" s="42"/>
      <c r="AFR8" s="42"/>
      <c r="AFS8" s="42"/>
      <c r="AFT8" s="42"/>
      <c r="AFU8" s="42"/>
      <c r="AFV8" s="42"/>
      <c r="AFW8" s="42"/>
      <c r="AFX8" s="42"/>
      <c r="AFY8" s="42"/>
      <c r="AFZ8" s="42"/>
      <c r="AGA8" s="42"/>
      <c r="AGB8" s="42"/>
      <c r="AGC8" s="42"/>
      <c r="AGD8" s="42"/>
      <c r="AGE8" s="42"/>
      <c r="AGF8" s="42"/>
      <c r="AGG8" s="42"/>
      <c r="AGH8" s="42"/>
      <c r="AGI8" s="42"/>
      <c r="AGJ8" s="42"/>
      <c r="AGK8" s="42"/>
      <c r="AGL8" s="42"/>
      <c r="AGM8" s="42"/>
      <c r="AGN8" s="42"/>
      <c r="AGO8" s="42"/>
      <c r="AGP8" s="42"/>
      <c r="AGQ8" s="42"/>
      <c r="AGR8" s="42"/>
      <c r="AGS8" s="42"/>
      <c r="AGT8" s="42"/>
      <c r="AGU8" s="42"/>
      <c r="AGV8" s="42"/>
      <c r="AGW8" s="42"/>
      <c r="AGX8" s="42"/>
      <c r="AGY8" s="42"/>
      <c r="AGZ8" s="42"/>
      <c r="AHA8" s="42"/>
      <c r="AHB8" s="42"/>
      <c r="AHC8" s="42"/>
      <c r="AHD8" s="42"/>
      <c r="AHE8" s="42"/>
      <c r="AHF8" s="42"/>
      <c r="AHG8" s="42"/>
      <c r="AHH8" s="42"/>
      <c r="AHI8" s="42"/>
      <c r="AHJ8" s="42"/>
      <c r="AHK8" s="42"/>
      <c r="AHL8" s="42"/>
      <c r="AHM8" s="42"/>
      <c r="AHN8" s="42"/>
      <c r="AHO8" s="42"/>
      <c r="AHP8" s="42"/>
      <c r="AHQ8" s="42"/>
      <c r="AHR8" s="42"/>
      <c r="AHS8" s="42"/>
      <c r="AHT8" s="42"/>
      <c r="AHU8" s="42"/>
      <c r="AHV8" s="42"/>
      <c r="AHW8" s="42"/>
      <c r="AHX8" s="42"/>
      <c r="AHY8" s="42"/>
      <c r="AHZ8" s="42"/>
      <c r="AIA8" s="42"/>
      <c r="AIB8" s="42"/>
      <c r="AIC8" s="42"/>
      <c r="AID8" s="42"/>
      <c r="AIE8" s="42"/>
      <c r="AIF8" s="42"/>
      <c r="AIG8" s="42"/>
      <c r="AIH8" s="42"/>
      <c r="AII8" s="42"/>
      <c r="AIJ8" s="42"/>
      <c r="AIK8" s="42"/>
      <c r="AIL8" s="42"/>
      <c r="AIM8" s="42"/>
      <c r="AIN8" s="42"/>
      <c r="AIO8" s="42"/>
      <c r="AIP8" s="42"/>
      <c r="AIQ8" s="42"/>
      <c r="AIR8" s="42"/>
      <c r="AIS8" s="42"/>
      <c r="AIT8" s="42"/>
      <c r="AIU8" s="42"/>
      <c r="AIV8" s="42"/>
      <c r="AIW8" s="42"/>
      <c r="AIX8" s="42"/>
      <c r="AIY8" s="42"/>
      <c r="AIZ8" s="42"/>
      <c r="AJA8" s="42"/>
      <c r="AJB8" s="42"/>
      <c r="AJC8" s="42"/>
      <c r="AJD8" s="42"/>
      <c r="AJE8" s="42"/>
      <c r="AJF8" s="42"/>
      <c r="AJG8" s="42"/>
      <c r="AJH8" s="42"/>
      <c r="AJI8" s="42"/>
      <c r="AJJ8" s="42"/>
      <c r="AJK8" s="42"/>
      <c r="AJL8" s="42"/>
      <c r="AJM8" s="42"/>
      <c r="AJN8" s="42"/>
      <c r="AJO8" s="42"/>
      <c r="AJP8" s="42"/>
      <c r="AJQ8" s="42"/>
      <c r="AJR8" s="42"/>
      <c r="AJS8" s="42"/>
      <c r="AJT8" s="42"/>
      <c r="AJU8" s="42"/>
      <c r="AJV8" s="42"/>
      <c r="AJW8" s="42"/>
      <c r="AJX8" s="42"/>
      <c r="AJY8" s="42"/>
      <c r="AJZ8" s="42"/>
      <c r="AKA8" s="42"/>
      <c r="AKB8" s="42"/>
      <c r="AKC8" s="42"/>
      <c r="AKD8" s="42"/>
      <c r="AKE8" s="42"/>
      <c r="AKF8" s="42"/>
      <c r="AKG8" s="42"/>
      <c r="AKH8" s="42"/>
      <c r="AKI8" s="42"/>
      <c r="AKJ8" s="42"/>
      <c r="AKK8" s="42"/>
      <c r="AKL8" s="42"/>
      <c r="AKM8" s="42"/>
      <c r="AKN8" s="42"/>
      <c r="AKO8" s="42"/>
      <c r="AKP8" s="42"/>
      <c r="AKQ8" s="42"/>
      <c r="AKR8" s="42"/>
      <c r="AKS8" s="42"/>
      <c r="AKT8" s="42"/>
      <c r="AKU8" s="42"/>
      <c r="AKV8" s="42"/>
      <c r="AKW8" s="42"/>
      <c r="AKX8" s="42"/>
      <c r="AKY8" s="42"/>
      <c r="AKZ8" s="42"/>
      <c r="ALA8" s="42"/>
      <c r="ALB8" s="42"/>
      <c r="ALC8" s="42"/>
      <c r="ALD8" s="42"/>
      <c r="ALE8" s="42"/>
      <c r="ALF8" s="42"/>
      <c r="ALG8" s="42"/>
      <c r="ALH8" s="42"/>
      <c r="ALI8" s="42"/>
      <c r="ALJ8" s="42"/>
      <c r="ALK8" s="42"/>
      <c r="ALL8" s="42"/>
      <c r="ALM8" s="42"/>
      <c r="ALN8" s="42"/>
      <c r="ALO8" s="42"/>
      <c r="ALP8" s="42"/>
      <c r="ALQ8" s="42"/>
      <c r="ALR8" s="42"/>
      <c r="ALS8" s="42"/>
      <c r="ALT8" s="42"/>
      <c r="ALU8" s="42"/>
      <c r="ALV8" s="42"/>
      <c r="ALW8" s="42"/>
      <c r="ALX8" s="42"/>
      <c r="ALY8" s="42"/>
      <c r="ALZ8" s="42"/>
      <c r="AMA8" s="42"/>
      <c r="AMB8" s="42"/>
      <c r="AMC8" s="42"/>
      <c r="AMD8" s="42"/>
      <c r="AME8" s="42"/>
      <c r="AMF8" s="42"/>
      <c r="AMG8" s="42"/>
      <c r="AMH8" s="42"/>
      <c r="AMI8" s="42"/>
      <c r="AMJ8" s="42"/>
      <c r="AMK8" s="42"/>
      <c r="AML8" s="42"/>
      <c r="AMM8" s="42"/>
      <c r="AMN8" s="42"/>
    </row>
    <row r="9" spans="1:1028" s="41" customFormat="1" ht="54.75" customHeight="1">
      <c r="A9" s="595" t="s">
        <v>54</v>
      </c>
      <c r="B9" s="596" t="s">
        <v>26</v>
      </c>
      <c r="C9" s="596" t="s">
        <v>565</v>
      </c>
      <c r="D9" s="602" t="s">
        <v>566</v>
      </c>
      <c r="E9" s="112">
        <f>F9+G9+H9+M9</f>
        <v>30</v>
      </c>
      <c r="F9" s="113">
        <v>0</v>
      </c>
      <c r="G9" s="113">
        <v>30</v>
      </c>
      <c r="H9" s="113">
        <v>0</v>
      </c>
      <c r="I9" s="113"/>
      <c r="J9" s="113">
        <v>0</v>
      </c>
      <c r="K9" s="113">
        <v>0</v>
      </c>
      <c r="L9" s="113">
        <v>0</v>
      </c>
      <c r="M9" s="113">
        <v>0</v>
      </c>
      <c r="N9" s="114"/>
      <c r="O9" s="152">
        <v>3</v>
      </c>
      <c r="P9" s="115">
        <v>2</v>
      </c>
      <c r="Q9" s="116" t="s">
        <v>34</v>
      </c>
      <c r="R9" s="116"/>
      <c r="S9" s="117" t="s">
        <v>29</v>
      </c>
      <c r="T9" s="150" t="s">
        <v>560</v>
      </c>
      <c r="U9" s="116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  <c r="IS9" s="42"/>
      <c r="IT9" s="42"/>
      <c r="IU9" s="42"/>
      <c r="IV9" s="42"/>
      <c r="IW9" s="42"/>
      <c r="IX9" s="42"/>
      <c r="IY9" s="42"/>
      <c r="IZ9" s="42"/>
      <c r="JA9" s="42"/>
      <c r="JB9" s="42"/>
      <c r="JC9" s="42"/>
      <c r="JD9" s="42"/>
      <c r="JE9" s="42"/>
      <c r="JF9" s="42"/>
      <c r="JG9" s="42"/>
      <c r="JH9" s="42"/>
      <c r="JI9" s="42"/>
      <c r="JJ9" s="42"/>
      <c r="JK9" s="42"/>
      <c r="JL9" s="42"/>
      <c r="JM9" s="42"/>
      <c r="JN9" s="42"/>
      <c r="JO9" s="42"/>
      <c r="JP9" s="42"/>
      <c r="JQ9" s="42"/>
      <c r="JR9" s="42"/>
      <c r="JS9" s="42"/>
      <c r="JT9" s="42"/>
      <c r="JU9" s="42"/>
      <c r="JV9" s="42"/>
      <c r="JW9" s="42"/>
      <c r="JX9" s="42"/>
      <c r="JY9" s="42"/>
      <c r="JZ9" s="42"/>
      <c r="KA9" s="42"/>
      <c r="KB9" s="42"/>
      <c r="KC9" s="42"/>
      <c r="KD9" s="42"/>
      <c r="KE9" s="42"/>
      <c r="KF9" s="42"/>
      <c r="KG9" s="42"/>
      <c r="KH9" s="42"/>
      <c r="KI9" s="42"/>
      <c r="KJ9" s="42"/>
      <c r="KK9" s="42"/>
      <c r="KL9" s="42"/>
      <c r="KM9" s="42"/>
      <c r="KN9" s="42"/>
      <c r="KO9" s="42"/>
      <c r="KP9" s="42"/>
      <c r="KQ9" s="42"/>
      <c r="KR9" s="42"/>
      <c r="KS9" s="42"/>
      <c r="KT9" s="42"/>
      <c r="KU9" s="42"/>
      <c r="KV9" s="42"/>
      <c r="KW9" s="42"/>
      <c r="KX9" s="42"/>
      <c r="KY9" s="42"/>
      <c r="KZ9" s="42"/>
      <c r="LA9" s="42"/>
      <c r="LB9" s="42"/>
      <c r="LC9" s="42"/>
      <c r="LD9" s="42"/>
      <c r="LE9" s="42"/>
      <c r="LF9" s="42"/>
      <c r="LG9" s="42"/>
      <c r="LH9" s="42"/>
      <c r="LI9" s="42"/>
      <c r="LJ9" s="42"/>
      <c r="LK9" s="42"/>
      <c r="LL9" s="42"/>
      <c r="LM9" s="42"/>
      <c r="LN9" s="42"/>
      <c r="LO9" s="42"/>
      <c r="LP9" s="42"/>
      <c r="LQ9" s="42"/>
      <c r="LR9" s="42"/>
      <c r="LS9" s="42"/>
      <c r="LT9" s="42"/>
      <c r="LU9" s="42"/>
      <c r="LV9" s="42"/>
      <c r="LW9" s="42"/>
      <c r="LX9" s="42"/>
      <c r="LY9" s="42"/>
      <c r="LZ9" s="42"/>
      <c r="MA9" s="42"/>
      <c r="MB9" s="42"/>
      <c r="MC9" s="42"/>
      <c r="MD9" s="42"/>
      <c r="ME9" s="42"/>
      <c r="MF9" s="42"/>
      <c r="MG9" s="42"/>
      <c r="MH9" s="42"/>
      <c r="MI9" s="42"/>
      <c r="MJ9" s="42"/>
      <c r="MK9" s="42"/>
      <c r="ML9" s="42"/>
      <c r="MM9" s="42"/>
      <c r="MN9" s="42"/>
      <c r="MO9" s="42"/>
      <c r="MP9" s="42"/>
      <c r="MQ9" s="42"/>
      <c r="MR9" s="42"/>
      <c r="MS9" s="42"/>
      <c r="MT9" s="42"/>
      <c r="MU9" s="42"/>
      <c r="MV9" s="42"/>
      <c r="MW9" s="42"/>
      <c r="MX9" s="42"/>
      <c r="MY9" s="42"/>
      <c r="MZ9" s="42"/>
      <c r="NA9" s="42"/>
      <c r="NB9" s="42"/>
      <c r="NC9" s="42"/>
      <c r="ND9" s="42"/>
      <c r="NE9" s="42"/>
      <c r="NF9" s="42"/>
      <c r="NG9" s="42"/>
      <c r="NH9" s="42"/>
      <c r="NI9" s="42"/>
      <c r="NJ9" s="42"/>
      <c r="NK9" s="42"/>
      <c r="NL9" s="42"/>
      <c r="NM9" s="42"/>
      <c r="NN9" s="42"/>
      <c r="NO9" s="42"/>
      <c r="NP9" s="42"/>
      <c r="NQ9" s="42"/>
      <c r="NR9" s="42"/>
      <c r="NS9" s="42"/>
      <c r="NT9" s="42"/>
      <c r="NU9" s="42"/>
      <c r="NV9" s="42"/>
      <c r="NW9" s="42"/>
      <c r="NX9" s="42"/>
      <c r="NY9" s="42"/>
      <c r="NZ9" s="42"/>
      <c r="OA9" s="42"/>
      <c r="OB9" s="42"/>
      <c r="OC9" s="42"/>
      <c r="OD9" s="42"/>
      <c r="OE9" s="42"/>
      <c r="OF9" s="42"/>
      <c r="OG9" s="42"/>
      <c r="OH9" s="42"/>
      <c r="OI9" s="42"/>
      <c r="OJ9" s="42"/>
      <c r="OK9" s="42"/>
      <c r="OL9" s="42"/>
      <c r="OM9" s="42"/>
      <c r="ON9" s="42"/>
      <c r="OO9" s="42"/>
      <c r="OP9" s="42"/>
      <c r="OQ9" s="42"/>
      <c r="OR9" s="42"/>
      <c r="OS9" s="42"/>
      <c r="OT9" s="42"/>
      <c r="OU9" s="42"/>
      <c r="OV9" s="42"/>
      <c r="OW9" s="42"/>
      <c r="OX9" s="42"/>
      <c r="OY9" s="42"/>
      <c r="OZ9" s="42"/>
      <c r="PA9" s="42"/>
      <c r="PB9" s="42"/>
      <c r="PC9" s="42"/>
      <c r="PD9" s="42"/>
      <c r="PE9" s="42"/>
      <c r="PF9" s="42"/>
      <c r="PG9" s="42"/>
      <c r="PH9" s="42"/>
      <c r="PI9" s="42"/>
      <c r="PJ9" s="42"/>
      <c r="PK9" s="42"/>
      <c r="PL9" s="42"/>
      <c r="PM9" s="42"/>
      <c r="PN9" s="42"/>
      <c r="PO9" s="42"/>
      <c r="PP9" s="42"/>
      <c r="PQ9" s="42"/>
      <c r="PR9" s="42"/>
      <c r="PS9" s="42"/>
      <c r="PT9" s="42"/>
      <c r="PU9" s="42"/>
      <c r="PV9" s="42"/>
      <c r="PW9" s="42"/>
      <c r="PX9" s="42"/>
      <c r="PY9" s="42"/>
      <c r="PZ9" s="42"/>
      <c r="QA9" s="42"/>
      <c r="QB9" s="42"/>
      <c r="QC9" s="42"/>
      <c r="QD9" s="42"/>
      <c r="QE9" s="42"/>
      <c r="QF9" s="42"/>
      <c r="QG9" s="42"/>
      <c r="QH9" s="42"/>
      <c r="QI9" s="42"/>
      <c r="QJ9" s="42"/>
      <c r="QK9" s="42"/>
      <c r="QL9" s="42"/>
      <c r="QM9" s="42"/>
      <c r="QN9" s="42"/>
      <c r="QO9" s="42"/>
      <c r="QP9" s="42"/>
      <c r="QQ9" s="42"/>
      <c r="QR9" s="42"/>
      <c r="QS9" s="42"/>
      <c r="QT9" s="42"/>
      <c r="QU9" s="42"/>
      <c r="QV9" s="42"/>
      <c r="QW9" s="42"/>
      <c r="QX9" s="42"/>
      <c r="QY9" s="42"/>
      <c r="QZ9" s="42"/>
      <c r="RA9" s="42"/>
      <c r="RB9" s="42"/>
      <c r="RC9" s="42"/>
      <c r="RD9" s="42"/>
      <c r="RE9" s="42"/>
      <c r="RF9" s="42"/>
      <c r="RG9" s="42"/>
      <c r="RH9" s="42"/>
      <c r="RI9" s="42"/>
      <c r="RJ9" s="42"/>
      <c r="RK9" s="42"/>
      <c r="RL9" s="42"/>
      <c r="RM9" s="42"/>
      <c r="RN9" s="42"/>
      <c r="RO9" s="42"/>
      <c r="RP9" s="42"/>
      <c r="RQ9" s="42"/>
      <c r="RR9" s="42"/>
      <c r="RS9" s="42"/>
      <c r="RT9" s="42"/>
      <c r="RU9" s="42"/>
      <c r="RV9" s="42"/>
      <c r="RW9" s="42"/>
      <c r="RX9" s="42"/>
      <c r="RY9" s="42"/>
      <c r="RZ9" s="42"/>
      <c r="SA9" s="42"/>
      <c r="SB9" s="42"/>
      <c r="SC9" s="42"/>
      <c r="SD9" s="42"/>
      <c r="SE9" s="42"/>
      <c r="SF9" s="42"/>
      <c r="SG9" s="42"/>
      <c r="SH9" s="42"/>
      <c r="SI9" s="42"/>
      <c r="SJ9" s="42"/>
      <c r="SK9" s="42"/>
      <c r="SL9" s="42"/>
      <c r="SM9" s="42"/>
      <c r="SN9" s="42"/>
      <c r="SO9" s="42"/>
      <c r="SP9" s="42"/>
      <c r="SQ9" s="42"/>
      <c r="SR9" s="42"/>
      <c r="SS9" s="42"/>
      <c r="ST9" s="42"/>
      <c r="SU9" s="42"/>
      <c r="SV9" s="42"/>
      <c r="SW9" s="42"/>
      <c r="SX9" s="42"/>
      <c r="SY9" s="42"/>
      <c r="SZ9" s="42"/>
      <c r="TA9" s="42"/>
      <c r="TB9" s="42"/>
      <c r="TC9" s="42"/>
      <c r="TD9" s="42"/>
      <c r="TE9" s="42"/>
      <c r="TF9" s="42"/>
      <c r="TG9" s="42"/>
      <c r="TH9" s="42"/>
      <c r="TI9" s="42"/>
      <c r="TJ9" s="42"/>
      <c r="TK9" s="42"/>
      <c r="TL9" s="42"/>
      <c r="TM9" s="42"/>
      <c r="TN9" s="42"/>
      <c r="TO9" s="42"/>
      <c r="TP9" s="42"/>
      <c r="TQ9" s="42"/>
      <c r="TR9" s="42"/>
      <c r="TS9" s="42"/>
      <c r="TT9" s="42"/>
      <c r="TU9" s="42"/>
      <c r="TV9" s="42"/>
      <c r="TW9" s="42"/>
      <c r="TX9" s="42"/>
      <c r="TY9" s="42"/>
      <c r="TZ9" s="42"/>
      <c r="UA9" s="42"/>
      <c r="UB9" s="42"/>
      <c r="UC9" s="42"/>
      <c r="UD9" s="42"/>
      <c r="UE9" s="42"/>
      <c r="UF9" s="42"/>
      <c r="UG9" s="42"/>
      <c r="UH9" s="42"/>
      <c r="UI9" s="42"/>
      <c r="UJ9" s="42"/>
      <c r="UK9" s="42"/>
      <c r="UL9" s="42"/>
      <c r="UM9" s="42"/>
      <c r="UN9" s="42"/>
      <c r="UO9" s="42"/>
      <c r="UP9" s="42"/>
      <c r="UQ9" s="42"/>
      <c r="UR9" s="42"/>
      <c r="US9" s="42"/>
      <c r="UT9" s="42"/>
      <c r="UU9" s="42"/>
      <c r="UV9" s="42"/>
      <c r="UW9" s="42"/>
      <c r="UX9" s="42"/>
      <c r="UY9" s="42"/>
      <c r="UZ9" s="42"/>
      <c r="VA9" s="42"/>
      <c r="VB9" s="42"/>
      <c r="VC9" s="42"/>
      <c r="VD9" s="42"/>
      <c r="VE9" s="42"/>
      <c r="VF9" s="42"/>
      <c r="VG9" s="42"/>
      <c r="VH9" s="42"/>
      <c r="VI9" s="42"/>
      <c r="VJ9" s="42"/>
      <c r="VK9" s="42"/>
      <c r="VL9" s="42"/>
      <c r="VM9" s="42"/>
      <c r="VN9" s="42"/>
      <c r="VO9" s="42"/>
      <c r="VP9" s="42"/>
      <c r="VQ9" s="42"/>
      <c r="VR9" s="42"/>
      <c r="VS9" s="42"/>
      <c r="VT9" s="42"/>
      <c r="VU9" s="42"/>
      <c r="VV9" s="42"/>
      <c r="VW9" s="42"/>
      <c r="VX9" s="42"/>
      <c r="VY9" s="42"/>
      <c r="VZ9" s="42"/>
      <c r="WA9" s="42"/>
      <c r="WB9" s="42"/>
      <c r="WC9" s="42"/>
      <c r="WD9" s="42"/>
      <c r="WE9" s="42"/>
      <c r="WF9" s="42"/>
      <c r="WG9" s="42"/>
      <c r="WH9" s="42"/>
      <c r="WI9" s="42"/>
      <c r="WJ9" s="42"/>
      <c r="WK9" s="42"/>
      <c r="WL9" s="42"/>
      <c r="WM9" s="42"/>
      <c r="WN9" s="42"/>
      <c r="WO9" s="42"/>
      <c r="WP9" s="42"/>
      <c r="WQ9" s="42"/>
      <c r="WR9" s="42"/>
      <c r="WS9" s="42"/>
      <c r="WT9" s="42"/>
      <c r="WU9" s="42"/>
      <c r="WV9" s="42"/>
      <c r="WW9" s="42"/>
      <c r="WX9" s="42"/>
      <c r="WY9" s="42"/>
      <c r="WZ9" s="42"/>
      <c r="XA9" s="42"/>
      <c r="XB9" s="42"/>
      <c r="XC9" s="42"/>
      <c r="XD9" s="42"/>
      <c r="XE9" s="42"/>
      <c r="XF9" s="42"/>
      <c r="XG9" s="42"/>
      <c r="XH9" s="42"/>
      <c r="XI9" s="42"/>
      <c r="XJ9" s="42"/>
      <c r="XK9" s="42"/>
      <c r="XL9" s="42"/>
      <c r="XM9" s="42"/>
      <c r="XN9" s="42"/>
      <c r="XO9" s="42"/>
      <c r="XP9" s="42"/>
      <c r="XQ9" s="42"/>
      <c r="XR9" s="42"/>
      <c r="XS9" s="42"/>
      <c r="XT9" s="42"/>
      <c r="XU9" s="42"/>
      <c r="XV9" s="42"/>
      <c r="XW9" s="42"/>
      <c r="XX9" s="42"/>
      <c r="XY9" s="42"/>
      <c r="XZ9" s="42"/>
      <c r="YA9" s="42"/>
      <c r="YB9" s="42"/>
      <c r="YC9" s="42"/>
      <c r="YD9" s="42"/>
      <c r="YE9" s="42"/>
      <c r="YF9" s="42"/>
      <c r="YG9" s="42"/>
      <c r="YH9" s="42"/>
      <c r="YI9" s="42"/>
      <c r="YJ9" s="42"/>
      <c r="YK9" s="42"/>
      <c r="YL9" s="42"/>
      <c r="YM9" s="42"/>
      <c r="YN9" s="42"/>
      <c r="YO9" s="42"/>
      <c r="YP9" s="42"/>
      <c r="YQ9" s="42"/>
      <c r="YR9" s="42"/>
      <c r="YS9" s="42"/>
      <c r="YT9" s="42"/>
      <c r="YU9" s="42"/>
      <c r="YV9" s="42"/>
      <c r="YW9" s="42"/>
      <c r="YX9" s="42"/>
      <c r="YY9" s="42"/>
      <c r="YZ9" s="42"/>
      <c r="ZA9" s="42"/>
      <c r="ZB9" s="42"/>
      <c r="ZC9" s="42"/>
      <c r="ZD9" s="42"/>
      <c r="ZE9" s="42"/>
      <c r="ZF9" s="42"/>
      <c r="ZG9" s="42"/>
      <c r="ZH9" s="42"/>
      <c r="ZI9" s="42"/>
      <c r="ZJ9" s="42"/>
      <c r="ZK9" s="42"/>
      <c r="ZL9" s="42"/>
      <c r="ZM9" s="42"/>
      <c r="ZN9" s="42"/>
      <c r="ZO9" s="42"/>
      <c r="ZP9" s="42"/>
      <c r="ZQ9" s="42"/>
      <c r="ZR9" s="42"/>
      <c r="ZS9" s="42"/>
      <c r="ZT9" s="42"/>
      <c r="ZU9" s="42"/>
      <c r="ZV9" s="42"/>
      <c r="ZW9" s="42"/>
      <c r="ZX9" s="42"/>
      <c r="ZY9" s="42"/>
      <c r="ZZ9" s="42"/>
      <c r="AAA9" s="42"/>
      <c r="AAB9" s="42"/>
      <c r="AAC9" s="42"/>
      <c r="AAD9" s="42"/>
      <c r="AAE9" s="42"/>
      <c r="AAF9" s="42"/>
      <c r="AAG9" s="42"/>
      <c r="AAH9" s="42"/>
      <c r="AAI9" s="42"/>
      <c r="AAJ9" s="42"/>
      <c r="AAK9" s="42"/>
      <c r="AAL9" s="42"/>
      <c r="AAM9" s="42"/>
      <c r="AAN9" s="42"/>
      <c r="AAO9" s="42"/>
      <c r="AAP9" s="42"/>
      <c r="AAQ9" s="42"/>
      <c r="AAR9" s="42"/>
      <c r="AAS9" s="42"/>
      <c r="AAT9" s="42"/>
      <c r="AAU9" s="42"/>
      <c r="AAV9" s="42"/>
      <c r="AAW9" s="42"/>
      <c r="AAX9" s="42"/>
      <c r="AAY9" s="42"/>
      <c r="AAZ9" s="42"/>
      <c r="ABA9" s="42"/>
      <c r="ABB9" s="42"/>
      <c r="ABC9" s="42"/>
      <c r="ABD9" s="42"/>
      <c r="ABE9" s="42"/>
      <c r="ABF9" s="42"/>
      <c r="ABG9" s="42"/>
      <c r="ABH9" s="42"/>
      <c r="ABI9" s="42"/>
      <c r="ABJ9" s="42"/>
      <c r="ABK9" s="42"/>
      <c r="ABL9" s="42"/>
      <c r="ABM9" s="42"/>
      <c r="ABN9" s="42"/>
      <c r="ABO9" s="42"/>
      <c r="ABP9" s="42"/>
      <c r="ABQ9" s="42"/>
      <c r="ABR9" s="42"/>
      <c r="ABS9" s="42"/>
      <c r="ABT9" s="42"/>
      <c r="ABU9" s="42"/>
      <c r="ABV9" s="42"/>
      <c r="ABW9" s="42"/>
      <c r="ABX9" s="42"/>
      <c r="ABY9" s="42"/>
      <c r="ABZ9" s="42"/>
      <c r="ACA9" s="42"/>
      <c r="ACB9" s="42"/>
      <c r="ACC9" s="42"/>
      <c r="ACD9" s="42"/>
      <c r="ACE9" s="42"/>
      <c r="ACF9" s="42"/>
      <c r="ACG9" s="42"/>
      <c r="ACH9" s="42"/>
      <c r="ACI9" s="42"/>
      <c r="ACJ9" s="42"/>
      <c r="ACK9" s="42"/>
      <c r="ACL9" s="42"/>
      <c r="ACM9" s="42"/>
      <c r="ACN9" s="42"/>
      <c r="ACO9" s="42"/>
      <c r="ACP9" s="42"/>
      <c r="ACQ9" s="42"/>
      <c r="ACR9" s="42"/>
      <c r="ACS9" s="42"/>
      <c r="ACT9" s="42"/>
      <c r="ACU9" s="42"/>
      <c r="ACV9" s="42"/>
      <c r="ACW9" s="42"/>
      <c r="ACX9" s="42"/>
      <c r="ACY9" s="42"/>
      <c r="ACZ9" s="42"/>
      <c r="ADA9" s="42"/>
      <c r="ADB9" s="42"/>
      <c r="ADC9" s="42"/>
      <c r="ADD9" s="42"/>
      <c r="ADE9" s="42"/>
      <c r="ADF9" s="42"/>
      <c r="ADG9" s="42"/>
      <c r="ADH9" s="42"/>
      <c r="ADI9" s="42"/>
      <c r="ADJ9" s="42"/>
      <c r="ADK9" s="42"/>
      <c r="ADL9" s="42"/>
      <c r="ADM9" s="42"/>
      <c r="ADN9" s="42"/>
      <c r="ADO9" s="42"/>
      <c r="ADP9" s="42"/>
      <c r="ADQ9" s="42"/>
      <c r="ADR9" s="42"/>
      <c r="ADS9" s="42"/>
      <c r="ADT9" s="42"/>
      <c r="ADU9" s="42"/>
      <c r="ADV9" s="42"/>
      <c r="ADW9" s="42"/>
      <c r="ADX9" s="42"/>
      <c r="ADY9" s="42"/>
      <c r="ADZ9" s="42"/>
      <c r="AEA9" s="42"/>
      <c r="AEB9" s="42"/>
      <c r="AEC9" s="42"/>
      <c r="AED9" s="42"/>
      <c r="AEE9" s="42"/>
      <c r="AEF9" s="42"/>
      <c r="AEG9" s="42"/>
      <c r="AEH9" s="42"/>
      <c r="AEI9" s="42"/>
      <c r="AEJ9" s="42"/>
      <c r="AEK9" s="42"/>
      <c r="AEL9" s="42"/>
      <c r="AEM9" s="42"/>
      <c r="AEN9" s="42"/>
      <c r="AEO9" s="42"/>
      <c r="AEP9" s="42"/>
      <c r="AEQ9" s="42"/>
      <c r="AER9" s="42"/>
      <c r="AES9" s="42"/>
      <c r="AET9" s="42"/>
      <c r="AEU9" s="42"/>
      <c r="AEV9" s="42"/>
      <c r="AEW9" s="42"/>
      <c r="AEX9" s="42"/>
      <c r="AEY9" s="42"/>
      <c r="AEZ9" s="42"/>
      <c r="AFA9" s="42"/>
      <c r="AFB9" s="42"/>
      <c r="AFC9" s="42"/>
      <c r="AFD9" s="42"/>
      <c r="AFE9" s="42"/>
      <c r="AFF9" s="42"/>
      <c r="AFG9" s="42"/>
      <c r="AFH9" s="42"/>
      <c r="AFI9" s="42"/>
      <c r="AFJ9" s="42"/>
      <c r="AFK9" s="42"/>
      <c r="AFL9" s="42"/>
      <c r="AFM9" s="42"/>
      <c r="AFN9" s="42"/>
      <c r="AFO9" s="42"/>
      <c r="AFP9" s="42"/>
      <c r="AFQ9" s="42"/>
      <c r="AFR9" s="42"/>
      <c r="AFS9" s="42"/>
      <c r="AFT9" s="42"/>
      <c r="AFU9" s="42"/>
      <c r="AFV9" s="42"/>
      <c r="AFW9" s="42"/>
      <c r="AFX9" s="42"/>
      <c r="AFY9" s="42"/>
      <c r="AFZ9" s="42"/>
      <c r="AGA9" s="42"/>
      <c r="AGB9" s="42"/>
      <c r="AGC9" s="42"/>
      <c r="AGD9" s="42"/>
      <c r="AGE9" s="42"/>
      <c r="AGF9" s="42"/>
      <c r="AGG9" s="42"/>
      <c r="AGH9" s="42"/>
      <c r="AGI9" s="42"/>
      <c r="AGJ9" s="42"/>
      <c r="AGK9" s="42"/>
      <c r="AGL9" s="42"/>
      <c r="AGM9" s="42"/>
      <c r="AGN9" s="42"/>
      <c r="AGO9" s="42"/>
      <c r="AGP9" s="42"/>
      <c r="AGQ9" s="42"/>
      <c r="AGR9" s="42"/>
      <c r="AGS9" s="42"/>
      <c r="AGT9" s="42"/>
      <c r="AGU9" s="42"/>
      <c r="AGV9" s="42"/>
      <c r="AGW9" s="42"/>
      <c r="AGX9" s="42"/>
      <c r="AGY9" s="42"/>
      <c r="AGZ9" s="42"/>
      <c r="AHA9" s="42"/>
      <c r="AHB9" s="42"/>
      <c r="AHC9" s="42"/>
      <c r="AHD9" s="42"/>
      <c r="AHE9" s="42"/>
      <c r="AHF9" s="42"/>
      <c r="AHG9" s="42"/>
      <c r="AHH9" s="42"/>
      <c r="AHI9" s="42"/>
      <c r="AHJ9" s="42"/>
      <c r="AHK9" s="42"/>
      <c r="AHL9" s="42"/>
      <c r="AHM9" s="42"/>
      <c r="AHN9" s="42"/>
      <c r="AHO9" s="42"/>
      <c r="AHP9" s="42"/>
      <c r="AHQ9" s="42"/>
      <c r="AHR9" s="42"/>
      <c r="AHS9" s="42"/>
      <c r="AHT9" s="42"/>
      <c r="AHU9" s="42"/>
      <c r="AHV9" s="42"/>
      <c r="AHW9" s="42"/>
      <c r="AHX9" s="42"/>
      <c r="AHY9" s="42"/>
      <c r="AHZ9" s="42"/>
      <c r="AIA9" s="42"/>
      <c r="AIB9" s="42"/>
      <c r="AIC9" s="42"/>
      <c r="AID9" s="42"/>
      <c r="AIE9" s="42"/>
      <c r="AIF9" s="42"/>
      <c r="AIG9" s="42"/>
      <c r="AIH9" s="42"/>
      <c r="AII9" s="42"/>
      <c r="AIJ9" s="42"/>
      <c r="AIK9" s="42"/>
      <c r="AIL9" s="42"/>
      <c r="AIM9" s="42"/>
      <c r="AIN9" s="42"/>
      <c r="AIO9" s="42"/>
      <c r="AIP9" s="42"/>
      <c r="AIQ9" s="42"/>
      <c r="AIR9" s="42"/>
      <c r="AIS9" s="42"/>
      <c r="AIT9" s="42"/>
      <c r="AIU9" s="42"/>
      <c r="AIV9" s="42"/>
      <c r="AIW9" s="42"/>
      <c r="AIX9" s="42"/>
      <c r="AIY9" s="42"/>
      <c r="AIZ9" s="42"/>
      <c r="AJA9" s="42"/>
      <c r="AJB9" s="42"/>
      <c r="AJC9" s="42"/>
      <c r="AJD9" s="42"/>
      <c r="AJE9" s="42"/>
      <c r="AJF9" s="42"/>
      <c r="AJG9" s="42"/>
      <c r="AJH9" s="42"/>
      <c r="AJI9" s="42"/>
      <c r="AJJ9" s="42"/>
      <c r="AJK9" s="42"/>
      <c r="AJL9" s="42"/>
      <c r="AJM9" s="42"/>
      <c r="AJN9" s="42"/>
      <c r="AJO9" s="42"/>
      <c r="AJP9" s="42"/>
      <c r="AJQ9" s="42"/>
      <c r="AJR9" s="42"/>
      <c r="AJS9" s="42"/>
      <c r="AJT9" s="42"/>
      <c r="AJU9" s="42"/>
      <c r="AJV9" s="42"/>
      <c r="AJW9" s="42"/>
      <c r="AJX9" s="42"/>
      <c r="AJY9" s="42"/>
      <c r="AJZ9" s="42"/>
      <c r="AKA9" s="42"/>
      <c r="AKB9" s="42"/>
      <c r="AKC9" s="42"/>
      <c r="AKD9" s="42"/>
      <c r="AKE9" s="42"/>
      <c r="AKF9" s="42"/>
      <c r="AKG9" s="42"/>
      <c r="AKH9" s="42"/>
      <c r="AKI9" s="42"/>
      <c r="AKJ9" s="42"/>
      <c r="AKK9" s="42"/>
      <c r="AKL9" s="42"/>
      <c r="AKM9" s="42"/>
      <c r="AKN9" s="42"/>
      <c r="AKO9" s="42"/>
      <c r="AKP9" s="42"/>
      <c r="AKQ9" s="42"/>
      <c r="AKR9" s="42"/>
      <c r="AKS9" s="42"/>
      <c r="AKT9" s="42"/>
      <c r="AKU9" s="42"/>
      <c r="AKV9" s="42"/>
      <c r="AKW9" s="42"/>
      <c r="AKX9" s="42"/>
      <c r="AKY9" s="42"/>
      <c r="AKZ9" s="42"/>
      <c r="ALA9" s="42"/>
      <c r="ALB9" s="42"/>
      <c r="ALC9" s="42"/>
      <c r="ALD9" s="42"/>
      <c r="ALE9" s="42"/>
      <c r="ALF9" s="42"/>
      <c r="ALG9" s="42"/>
      <c r="ALH9" s="42"/>
      <c r="ALI9" s="42"/>
      <c r="ALJ9" s="42"/>
      <c r="ALK9" s="42"/>
      <c r="ALL9" s="42"/>
      <c r="ALM9" s="42"/>
      <c r="ALN9" s="42"/>
      <c r="ALO9" s="42"/>
      <c r="ALP9" s="42"/>
      <c r="ALQ9" s="42"/>
      <c r="ALR9" s="42"/>
      <c r="ALS9" s="42"/>
      <c r="ALT9" s="42"/>
      <c r="ALU9" s="42"/>
      <c r="ALV9" s="42"/>
      <c r="ALW9" s="42"/>
      <c r="ALX9" s="42"/>
      <c r="ALY9" s="42"/>
      <c r="ALZ9" s="42"/>
      <c r="AMA9" s="42"/>
      <c r="AMB9" s="42"/>
      <c r="AMC9" s="42"/>
      <c r="AMD9" s="42"/>
      <c r="AME9" s="42"/>
      <c r="AMF9" s="42"/>
      <c r="AMG9" s="42"/>
      <c r="AMH9" s="42"/>
      <c r="AMI9" s="42"/>
      <c r="AMJ9" s="42"/>
      <c r="AMK9" s="42"/>
      <c r="AML9" s="42"/>
      <c r="AMM9" s="42"/>
      <c r="AMN9" s="42"/>
    </row>
    <row r="10" spans="1:1028" ht="20.100000000000001" customHeight="1">
      <c r="A10" s="484"/>
    </row>
    <row r="11" spans="1:1028" s="483" customFormat="1" ht="60" customHeight="1">
      <c r="A11" s="589" t="s">
        <v>567</v>
      </c>
      <c r="B11" s="193" t="s">
        <v>26</v>
      </c>
      <c r="C11" s="609" t="s">
        <v>269</v>
      </c>
      <c r="D11" s="590" t="s">
        <v>568</v>
      </c>
      <c r="E11" s="194">
        <f>SUM(F11:I11)</f>
        <v>56</v>
      </c>
      <c r="F11" s="194">
        <v>14</v>
      </c>
      <c r="G11" s="194">
        <v>0</v>
      </c>
      <c r="H11" s="193">
        <v>36</v>
      </c>
      <c r="I11" s="193">
        <v>6</v>
      </c>
      <c r="J11" s="193"/>
      <c r="K11" s="193"/>
      <c r="L11" s="193"/>
      <c r="M11" s="193"/>
      <c r="N11" s="193"/>
      <c r="O11" s="193">
        <v>4</v>
      </c>
      <c r="P11" s="193">
        <v>2</v>
      </c>
      <c r="Q11" s="193" t="s">
        <v>34</v>
      </c>
      <c r="R11" s="204"/>
      <c r="S11" s="204" t="s">
        <v>29</v>
      </c>
      <c r="T11" s="476" t="s">
        <v>569</v>
      </c>
      <c r="U11" s="204"/>
    </row>
    <row r="12" spans="1:1028" s="483" customFormat="1" ht="81.75" customHeight="1">
      <c r="A12" s="589" t="s">
        <v>567</v>
      </c>
      <c r="B12" s="193" t="s">
        <v>26</v>
      </c>
      <c r="C12" s="609" t="s">
        <v>269</v>
      </c>
      <c r="D12" s="590" t="s">
        <v>570</v>
      </c>
      <c r="E12" s="478">
        <f>SUM(F12:I12)</f>
        <v>50</v>
      </c>
      <c r="F12" s="478">
        <f>SUM(F13:F16)</f>
        <v>0</v>
      </c>
      <c r="G12" s="478">
        <f t="shared" ref="G12:I12" si="2">SUM(G13:G16)</f>
        <v>36</v>
      </c>
      <c r="H12" s="478">
        <f t="shared" si="2"/>
        <v>14</v>
      </c>
      <c r="I12" s="478">
        <f t="shared" si="2"/>
        <v>0</v>
      </c>
      <c r="J12" s="193"/>
      <c r="K12" s="193"/>
      <c r="L12" s="193"/>
      <c r="M12" s="193"/>
      <c r="N12" s="193"/>
      <c r="O12" s="193">
        <v>4</v>
      </c>
      <c r="P12" s="193">
        <v>4</v>
      </c>
      <c r="Q12" s="193" t="s">
        <v>34</v>
      </c>
      <c r="R12" s="204"/>
      <c r="S12" s="204" t="s">
        <v>29</v>
      </c>
      <c r="T12" s="476" t="s">
        <v>569</v>
      </c>
      <c r="U12" s="204"/>
    </row>
    <row r="13" spans="1:1028" s="483" customFormat="1" ht="63.75" customHeight="1">
      <c r="A13" s="589" t="s">
        <v>567</v>
      </c>
      <c r="B13" s="196" t="s">
        <v>31</v>
      </c>
      <c r="C13" s="609" t="s">
        <v>269</v>
      </c>
      <c r="D13" s="600" t="s">
        <v>277</v>
      </c>
      <c r="E13" s="206">
        <f>SUM(F13:I13)</f>
        <v>12</v>
      </c>
      <c r="F13" s="479"/>
      <c r="G13" s="479">
        <v>12</v>
      </c>
      <c r="H13" s="196"/>
      <c r="I13" s="196"/>
      <c r="J13" s="196"/>
      <c r="K13" s="196"/>
      <c r="L13" s="196"/>
      <c r="M13" s="196"/>
      <c r="N13" s="196">
        <v>0.25</v>
      </c>
      <c r="O13" s="196"/>
      <c r="P13" s="196"/>
      <c r="Q13" s="196"/>
      <c r="R13" s="205"/>
      <c r="S13" s="205" t="s">
        <v>35</v>
      </c>
      <c r="T13" s="477" t="s">
        <v>571</v>
      </c>
      <c r="U13" s="205" t="s">
        <v>36</v>
      </c>
    </row>
    <row r="14" spans="1:1028" s="483" customFormat="1" ht="54.75" customHeight="1">
      <c r="A14" s="589" t="s">
        <v>567</v>
      </c>
      <c r="B14" s="196" t="s">
        <v>31</v>
      </c>
      <c r="C14" s="609" t="s">
        <v>269</v>
      </c>
      <c r="D14" s="601" t="s">
        <v>278</v>
      </c>
      <c r="E14" s="206">
        <f t="shared" ref="E14:E16" si="3">SUM(F14:I14)</f>
        <v>12</v>
      </c>
      <c r="F14" s="479"/>
      <c r="G14" s="479">
        <v>12</v>
      </c>
      <c r="H14" s="196"/>
      <c r="I14" s="196"/>
      <c r="J14" s="196"/>
      <c r="K14" s="196"/>
      <c r="L14" s="196"/>
      <c r="M14" s="196"/>
      <c r="N14" s="196">
        <v>0.25</v>
      </c>
      <c r="O14" s="196"/>
      <c r="P14" s="196"/>
      <c r="Q14" s="196"/>
      <c r="R14" s="205"/>
      <c r="S14" s="205" t="s">
        <v>35</v>
      </c>
      <c r="T14" s="477" t="s">
        <v>571</v>
      </c>
      <c r="U14" s="205" t="s">
        <v>36</v>
      </c>
    </row>
    <row r="15" spans="1:1028" s="483" customFormat="1" ht="62.25" customHeight="1">
      <c r="A15" s="589" t="s">
        <v>567</v>
      </c>
      <c r="B15" s="196" t="s">
        <v>31</v>
      </c>
      <c r="C15" s="609" t="s">
        <v>269</v>
      </c>
      <c r="D15" s="601" t="s">
        <v>279</v>
      </c>
      <c r="E15" s="206">
        <f t="shared" si="3"/>
        <v>12</v>
      </c>
      <c r="F15" s="480"/>
      <c r="G15" s="480">
        <v>12</v>
      </c>
      <c r="H15" s="196"/>
      <c r="I15" s="196"/>
      <c r="J15" s="196"/>
      <c r="K15" s="196"/>
      <c r="L15" s="196"/>
      <c r="M15" s="196"/>
      <c r="N15" s="196">
        <v>0.25</v>
      </c>
      <c r="O15" s="196"/>
      <c r="P15" s="196"/>
      <c r="Q15" s="196"/>
      <c r="R15" s="205"/>
      <c r="S15" s="205" t="s">
        <v>35</v>
      </c>
      <c r="T15" s="477" t="s">
        <v>571</v>
      </c>
      <c r="U15" s="205" t="s">
        <v>36</v>
      </c>
    </row>
    <row r="16" spans="1:1028" s="483" customFormat="1" ht="57.75" customHeight="1">
      <c r="A16" s="589" t="s">
        <v>567</v>
      </c>
      <c r="B16" s="196" t="s">
        <v>31</v>
      </c>
      <c r="C16" s="609" t="s">
        <v>269</v>
      </c>
      <c r="D16" s="601" t="s">
        <v>572</v>
      </c>
      <c r="E16" s="206">
        <f t="shared" si="3"/>
        <v>14</v>
      </c>
      <c r="F16" s="479"/>
      <c r="G16" s="480"/>
      <c r="H16" s="480">
        <v>14</v>
      </c>
      <c r="I16" s="196"/>
      <c r="J16" s="196"/>
      <c r="K16" s="196"/>
      <c r="L16" s="196"/>
      <c r="M16" s="196"/>
      <c r="N16" s="196">
        <v>0.25</v>
      </c>
      <c r="O16" s="196"/>
      <c r="P16" s="196"/>
      <c r="Q16" s="196"/>
      <c r="R16" s="205"/>
      <c r="S16" s="205" t="s">
        <v>35</v>
      </c>
      <c r="T16" s="477" t="s">
        <v>571</v>
      </c>
      <c r="U16" s="205" t="s">
        <v>36</v>
      </c>
    </row>
    <row r="17" spans="1:21" s="483" customFormat="1" ht="73.5" customHeight="1">
      <c r="A17" s="589" t="s">
        <v>567</v>
      </c>
      <c r="B17" s="193" t="s">
        <v>26</v>
      </c>
      <c r="C17" s="609" t="s">
        <v>269</v>
      </c>
      <c r="D17" s="590" t="s">
        <v>551</v>
      </c>
      <c r="E17" s="194">
        <f>SUM(F17:I17)</f>
        <v>0</v>
      </c>
      <c r="F17" s="194"/>
      <c r="G17" s="194"/>
      <c r="H17" s="193"/>
      <c r="I17" s="193">
        <v>0</v>
      </c>
      <c r="J17" s="193"/>
      <c r="K17" s="193"/>
      <c r="L17" s="193"/>
      <c r="M17" s="193"/>
      <c r="N17" s="193"/>
      <c r="O17" s="193">
        <v>22</v>
      </c>
      <c r="P17" s="193">
        <v>3</v>
      </c>
      <c r="Q17" s="193" t="s">
        <v>206</v>
      </c>
      <c r="R17" s="204"/>
      <c r="S17" s="204" t="s">
        <v>29</v>
      </c>
      <c r="T17" s="476" t="s">
        <v>569</v>
      </c>
      <c r="U17" s="204"/>
    </row>
    <row r="26" spans="1:21">
      <c r="A26" s="467"/>
    </row>
  </sheetData>
  <conditionalFormatting sqref="D6:D8">
    <cfRule type="duplicateValues" dxfId="4" priority="5"/>
  </conditionalFormatting>
  <conditionalFormatting sqref="D6:D8">
    <cfRule type="duplicateValues" dxfId="3" priority="4"/>
  </conditionalFormatting>
  <conditionalFormatting sqref="D6:D8">
    <cfRule type="duplicateValues" dxfId="2" priority="3"/>
  </conditionalFormatting>
  <conditionalFormatting sqref="D6:D8">
    <cfRule type="duplicateValues" dxfId="1" priority="2"/>
  </conditionalFormatting>
  <conditionalFormatting sqref="D6:D8">
    <cfRule type="duplicateValues" dxfId="0" priority="1"/>
  </conditionalFormatting>
  <pageMargins left="0.7" right="0.7" top="0.75" bottom="0.75" header="0.51180555555555496" footer="0.51180555555555496"/>
  <pageSetup paperSize="9" firstPageNumber="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Institut Math., Univ. Bourgogne &amp; CNRS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Jean-Baptiste Caillau</dc:creator>
  <cp:keywords/>
  <dc:description/>
  <cp:lastModifiedBy/>
  <cp:revision/>
  <dcterms:created xsi:type="dcterms:W3CDTF">2019-04-05T16:17:26Z</dcterms:created>
  <dcterms:modified xsi:type="dcterms:W3CDTF">2022-06-13T16:04:36Z</dcterms:modified>
  <cp:category/>
  <cp:contentStatus/>
</cp:coreProperties>
</file>